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023C43BE-97F7-4D83-98D1-8BF556130BA3}" xr6:coauthVersionLast="47" xr6:coauthVersionMax="47" xr10:uidLastSave="{00000000-0000-0000-0000-000000000000}"/>
  <bookViews>
    <workbookView xWindow="-120" yWindow="-120" windowWidth="29040" windowHeight="17640" xr2:uid="{D1FE137D-F442-45CE-9660-A8E03A5E74BC}"/>
  </bookViews>
  <sheets>
    <sheet name="Расчет показат. стим. АП 2 кв." sheetId="1" r:id="rId1"/>
    <sheet name="Расчет показат. стим. ПП 2 кв." sheetId="2" r:id="rId2"/>
  </sheets>
  <definedNames>
    <definedName name="_xlnm._FilterDatabase" localSheetId="0" hidden="1">'Расчет показат. стим. АП 2 кв.'!$A$12:$AI$35</definedName>
    <definedName name="_xlnm._FilterDatabase" localSheetId="1" hidden="1">'Расчет показат. стим. ПП 2 кв.'!$A$12:$AI$12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2" i="2" l="1"/>
  <c r="Y32" i="2"/>
  <c r="R32" i="2"/>
  <c r="AF32" i="2" s="1"/>
  <c r="AH32" i="2" s="1"/>
  <c r="AI32" i="2" s="1"/>
  <c r="AE31" i="2"/>
  <c r="Y31" i="2"/>
  <c r="R31" i="2"/>
  <c r="AE30" i="2"/>
  <c r="Y30" i="2"/>
  <c r="R30" i="2"/>
  <c r="AE29" i="2"/>
  <c r="Y29" i="2"/>
  <c r="R29" i="2"/>
  <c r="AE28" i="2"/>
  <c r="Y28" i="2"/>
  <c r="R28" i="2"/>
  <c r="AF28" i="2" s="1"/>
  <c r="AH28" i="2" s="1"/>
  <c r="AI28" i="2" s="1"/>
  <c r="AE27" i="2"/>
  <c r="Y27" i="2"/>
  <c r="R27" i="2"/>
  <c r="AE26" i="2"/>
  <c r="Y26" i="2"/>
  <c r="R26" i="2"/>
  <c r="AE25" i="2"/>
  <c r="Y25" i="2"/>
  <c r="R25" i="2"/>
  <c r="AE24" i="2"/>
  <c r="Y24" i="2"/>
  <c r="R24" i="2"/>
  <c r="AF24" i="2" s="1"/>
  <c r="AH24" i="2" s="1"/>
  <c r="AI24" i="2" s="1"/>
  <c r="AE23" i="2"/>
  <c r="Y23" i="2"/>
  <c r="R23" i="2"/>
  <c r="AE22" i="2"/>
  <c r="Y22" i="2"/>
  <c r="R22" i="2"/>
  <c r="AE21" i="2"/>
  <c r="Y21" i="2"/>
  <c r="AE20" i="2"/>
  <c r="Y20" i="2"/>
  <c r="R20" i="2"/>
  <c r="AE19" i="2"/>
  <c r="Y19" i="2"/>
  <c r="AE18" i="2"/>
  <c r="R18" i="2"/>
  <c r="AE17" i="2"/>
  <c r="Y17" i="2"/>
  <c r="R17" i="2"/>
  <c r="Y16" i="2"/>
  <c r="R16" i="2"/>
  <c r="AE15" i="2"/>
  <c r="Y15" i="2"/>
  <c r="AE14" i="2"/>
  <c r="R14" i="2"/>
  <c r="AE13" i="2"/>
  <c r="Y13" i="2"/>
  <c r="R13" i="2"/>
  <c r="R20" i="1"/>
  <c r="R19" i="1"/>
  <c r="Y17" i="1"/>
  <c r="AE16" i="1"/>
  <c r="Y16" i="1"/>
  <c r="AE15" i="1"/>
  <c r="AE14" i="1"/>
  <c r="Y14" i="1"/>
  <c r="R14" i="1"/>
  <c r="Y31" i="1"/>
  <c r="AF31" i="1" s="1"/>
  <c r="AH31" i="1" s="1"/>
  <c r="AI31" i="1" s="1"/>
  <c r="AE27" i="1"/>
  <c r="Y27" i="1"/>
  <c r="R27" i="1"/>
  <c r="Y26" i="1"/>
  <c r="AE25" i="1"/>
  <c r="Y25" i="1"/>
  <c r="R25" i="1"/>
  <c r="AF25" i="1" s="1"/>
  <c r="AH25" i="1" s="1"/>
  <c r="AI25" i="1" s="1"/>
  <c r="AE24" i="1"/>
  <c r="Y24" i="1"/>
  <c r="R24" i="1"/>
  <c r="Y23" i="1"/>
  <c r="R23" i="1"/>
  <c r="AE21" i="1"/>
  <c r="AE20" i="1"/>
  <c r="Y19" i="1"/>
  <c r="AF24" i="1" l="1"/>
  <c r="AH24" i="1" s="1"/>
  <c r="AI24" i="1" s="1"/>
  <c r="AF20" i="2"/>
  <c r="AH20" i="2" s="1"/>
  <c r="AI20" i="2" s="1"/>
  <c r="AF23" i="2"/>
  <c r="AH23" i="2" s="1"/>
  <c r="AI23" i="2" s="1"/>
  <c r="AF27" i="2"/>
  <c r="AH27" i="2" s="1"/>
  <c r="AI27" i="2" s="1"/>
  <c r="AF31" i="2"/>
  <c r="AH31" i="2" s="1"/>
  <c r="AI31" i="2" s="1"/>
  <c r="AF22" i="2"/>
  <c r="AH22" i="2" s="1"/>
  <c r="AI22" i="2" s="1"/>
  <c r="AF26" i="2"/>
  <c r="AH26" i="2" s="1"/>
  <c r="AI26" i="2" s="1"/>
  <c r="AF30" i="2"/>
  <c r="AH30" i="2" s="1"/>
  <c r="AI30" i="2" s="1"/>
  <c r="AF14" i="1"/>
  <c r="AH14" i="1" s="1"/>
  <c r="AI14" i="1" s="1"/>
  <c r="AE18" i="1"/>
  <c r="R15" i="1"/>
  <c r="R21" i="1"/>
  <c r="AE17" i="1"/>
  <c r="Y21" i="1"/>
  <c r="AF27" i="1"/>
  <c r="AH27" i="1" s="1"/>
  <c r="AI27" i="1" s="1"/>
  <c r="R16" i="1"/>
  <c r="AF16" i="1" s="1"/>
  <c r="AH16" i="1" s="1"/>
  <c r="AI16" i="1" s="1"/>
  <c r="AE13" i="1"/>
  <c r="Y13" i="1"/>
  <c r="Y15" i="1"/>
  <c r="R17" i="1"/>
  <c r="AF17" i="1" s="1"/>
  <c r="AH17" i="1" s="1"/>
  <c r="AI17" i="1" s="1"/>
  <c r="R13" i="1"/>
  <c r="R18" i="1"/>
  <c r="Y22" i="1"/>
  <c r="AE26" i="1"/>
  <c r="Y32" i="1"/>
  <c r="AF32" i="1" s="1"/>
  <c r="AH32" i="1" s="1"/>
  <c r="AI32" i="1" s="1"/>
  <c r="AF13" i="2"/>
  <c r="AF17" i="2"/>
  <c r="AH17" i="2" s="1"/>
  <c r="AI17" i="2" s="1"/>
  <c r="Y30" i="1"/>
  <c r="Y14" i="2"/>
  <c r="AF14" i="2" s="1"/>
  <c r="AH14" i="2" s="1"/>
  <c r="AI14" i="2" s="1"/>
  <c r="Y18" i="2"/>
  <c r="AF18" i="2" s="1"/>
  <c r="AH18" i="2" s="1"/>
  <c r="AI18" i="2" s="1"/>
  <c r="Y33" i="2"/>
  <c r="R15" i="2"/>
  <c r="AF15" i="2" s="1"/>
  <c r="AH15" i="2" s="1"/>
  <c r="AI15" i="2" s="1"/>
  <c r="R19" i="2"/>
  <c r="AF19" i="2" s="1"/>
  <c r="AH19" i="2" s="1"/>
  <c r="AI19" i="2" s="1"/>
  <c r="R21" i="2"/>
  <c r="AF21" i="2" s="1"/>
  <c r="AH21" i="2" s="1"/>
  <c r="AI21" i="2" s="1"/>
  <c r="AE23" i="1"/>
  <c r="AF23" i="1" s="1"/>
  <c r="AH23" i="1" s="1"/>
  <c r="AI23" i="1" s="1"/>
  <c r="AF25" i="2"/>
  <c r="AH25" i="2" s="1"/>
  <c r="AI25" i="2" s="1"/>
  <c r="AF29" i="2"/>
  <c r="AH29" i="2" s="1"/>
  <c r="AI29" i="2" s="1"/>
  <c r="R22" i="1"/>
  <c r="R26" i="1"/>
  <c r="Y18" i="1"/>
  <c r="AE19" i="1"/>
  <c r="AF19" i="1" s="1"/>
  <c r="AH19" i="1" s="1"/>
  <c r="AI19" i="1" s="1"/>
  <c r="Y20" i="1"/>
  <c r="AF20" i="1" s="1"/>
  <c r="AH20" i="1" s="1"/>
  <c r="AI20" i="1" s="1"/>
  <c r="AE22" i="1"/>
  <c r="AE16" i="2"/>
  <c r="AE33" i="2" s="1"/>
  <c r="AF26" i="1" l="1"/>
  <c r="AH26" i="1" s="1"/>
  <c r="AI26" i="1" s="1"/>
  <c r="AF15" i="1"/>
  <c r="AH15" i="1" s="1"/>
  <c r="AI15" i="1" s="1"/>
  <c r="AE28" i="1"/>
  <c r="AE35" i="1" s="1"/>
  <c r="R28" i="1"/>
  <c r="R35" i="1" s="1"/>
  <c r="AF13" i="1"/>
  <c r="AF22" i="1"/>
  <c r="AH22" i="1" s="1"/>
  <c r="AI22" i="1" s="1"/>
  <c r="AF33" i="2"/>
  <c r="AH13" i="2"/>
  <c r="AI13" i="2" s="1"/>
  <c r="AF34" i="2" s="1"/>
  <c r="AF16" i="2"/>
  <c r="AH16" i="2" s="1"/>
  <c r="AI16" i="2" s="1"/>
  <c r="AF21" i="1"/>
  <c r="AH21" i="1" s="1"/>
  <c r="AI21" i="1" s="1"/>
  <c r="AF30" i="1"/>
  <c r="Y33" i="1"/>
  <c r="AF18" i="1"/>
  <c r="AH18" i="1" s="1"/>
  <c r="AI18" i="1" s="1"/>
  <c r="R33" i="2"/>
  <c r="Y28" i="1"/>
  <c r="Y35" i="1" s="1"/>
  <c r="AF33" i="1" l="1"/>
  <c r="AH30" i="1"/>
  <c r="AI30" i="1" s="1"/>
  <c r="AF34" i="1" s="1"/>
  <c r="AH13" i="1"/>
  <c r="AI13" i="1" s="1"/>
  <c r="AF29" i="1" s="1"/>
  <c r="AF28" i="1"/>
  <c r="AF35" i="1" s="1"/>
</calcChain>
</file>

<file path=xl/sharedStrings.xml><?xml version="1.0" encoding="utf-8"?>
<sst xmlns="http://schemas.openxmlformats.org/spreadsheetml/2006/main" count="670" uniqueCount="140">
  <si>
    <t>Приложение 15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</si>
  <si>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</si>
  <si>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</si>
  <si>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июня 2023 г. № 8</t>
  </si>
  <si>
    <t>Оценка достижения значений показателей результативности деятельности медицинских организаций за декабрь 2022 года – май 2023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</si>
  <si>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</si>
  <si>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</si>
  <si>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</si>
  <si>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</si>
  <si>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</si>
  <si>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</si>
  <si>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</si>
  <si>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</si>
  <si>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</si>
  <si>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</si>
  <si>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</si>
  <si>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</si>
  <si>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</si>
  <si>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</si>
  <si>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</si>
  <si>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</si>
  <si>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</si>
  <si>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</si>
  <si>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</si>
  <si>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</si>
  <si>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</si>
  <si>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</si>
  <si>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</si>
  <si>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</si>
  <si>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</si>
  <si>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</si>
  <si>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</si>
  <si>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</si>
  <si>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</si>
  <si>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</si>
  <si>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</si>
  <si>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</si>
  <si>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</si>
  <si>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</si>
  <si>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</si>
  <si>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</si>
  <si>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</si>
  <si>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</si>
  <si>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</si>
  <si>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</si>
  <si>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</si>
  <si>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</si>
  <si>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</si>
  <si>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</si>
  <si>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</si>
  <si>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</si>
  <si>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</si>
  <si>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</si>
  <si>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</si>
  <si>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</si>
  <si>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</si>
  <si>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</si>
  <si>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</si>
  <si>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</si>
  <si>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</si>
  <si>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</si>
  <si>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</si>
  <si>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</si>
  <si>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</si>
  <si>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</si>
  <si>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</si>
  <si>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</si>
  <si>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</si>
  <si>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</si>
  <si>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</si>
  <si>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</si>
  <si>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</si>
  <si>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</si>
  <si>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</si>
  <si>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</si>
  <si>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</si>
  <si>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</si>
  <si>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</si>
  <si>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</si>
  <si>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</si>
  <si>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</si>
  <si>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</si>
  <si>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</si>
  <si>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</si>
  <si>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</si>
  <si>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</si>
  <si>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</si>
  <si>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</si>
  <si>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</si>
  <si>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</si>
  <si>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</si>
  <si>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</si>
  <si>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</si>
  <si>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</si>
  <si>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</si>
  <si>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</si>
  <si>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</si>
  <si>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</si>
  <si>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</si>
  <si>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</si>
  <si>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</si>
  <si>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</si>
  <si>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</si>
  <si>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</si>
  <si>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</si>
  <si>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</si>
  <si>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</si>
  <si>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</si>
  <si>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</si>
  <si>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</si>
  <si>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</si>
  <si>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</si>
  <si>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</si>
  <si>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</si>
  <si>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16</t>
  </si>
  <si>
    <t>Оценка достижения значений показателей результативности деятельности медицинских организаций за декабрь 2022 года – май 2023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</si>
  <si>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</si>
  <si>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</si>
  <si>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</si>
  <si>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</si>
  <si>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</si>
  <si>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</si>
  <si>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</si>
  <si>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</si>
  <si>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</si>
  <si>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</si>
  <si>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</si>
  <si>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</si>
  <si>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</si>
  <si>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</si>
  <si>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</si>
  <si>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</si>
  <si>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</si>
  <si>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</si>
  <si>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</si>
  <si>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</si>
  <si>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</si>
  <si>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28=26/27*100</t>
  </si>
  <si>
    <t>Председатель комиссии на заседании 29.06.2023, заместитель директора Департамента здравоохранения Ханты-Мансийского автономного округа-Югры</t>
  </si>
  <si>
    <t>Член комиссии, директор 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</si>
</sst>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86">
    <xf numFmtId="0" fontId="0" fillId="0" borderId="0" xfId="0"/>
    <xf numFmtId="0" fontId="3" fillId="0" borderId="0" xfId="1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0" xfId="4" applyFont="1" applyAlignment="1">
      <alignment horizontal="left" wrapText="1"/>
    </xf>
    <xf numFmtId="0" fontId="0" fillId="0" borderId="1" xfId="0" applyBorder="1"/>
    <xf numFmtId="0" fontId="9" fillId="0" borderId="1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2" fillId="0" borderId="0" xfId="5"/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/>
    <xf numFmtId="0" fontId="5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9" fillId="0" borderId="0" xfId="4" applyFont="1" applyAlignment="1">
      <alignment vertical="center" wrapText="1"/>
    </xf>
    <xf numFmtId="0" fontId="9" fillId="0" borderId="0" xfId="5" applyFont="1" applyAlignment="1">
      <alignment horizontal="left" indent="3"/>
    </xf>
    <xf numFmtId="0" fontId="9" fillId="0" borderId="0" xfId="5" applyFont="1" applyAlignment="1">
      <alignment horizontal="left" vertical="center"/>
    </xf>
    <xf numFmtId="0" fontId="9" fillId="0" borderId="1" xfId="5" applyFont="1" applyBorder="1" applyAlignment="1">
      <alignment horizontal="left" indent="3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vertical="center"/>
    </xf>
    <xf numFmtId="164" fontId="6" fillId="5" borderId="2" xfId="0" applyNumberFormat="1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wrapText="1"/>
    </xf>
    <xf numFmtId="0" fontId="8" fillId="0" borderId="0" xfId="4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5" xr:uid="{42284BF6-2FED-41F1-8F07-313DDE3DCB53}"/>
    <cellStyle name="Обычный 2 3" xfId="2" xr:uid="{536648D5-82B2-4033-9E9F-B0823ABDD587}"/>
    <cellStyle name="Обычный 3 2" xfId="4" xr:uid="{0EB2D1BE-236A-4A33-BDD2-3C35A94E465F}"/>
    <cellStyle name="Обычный_декабрь 2009 не застрах в хмао" xfId="1" xr:uid="{7176E272-694E-4FD5-A7C1-8E2807A3E74B}"/>
    <cellStyle name="Обычный_Обнов.Таб.Объмы 2010 год" xfId="3" xr:uid="{1D4C33AC-82A0-4AF4-999F-66CA9D8FE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CE538-8E2F-4363-88B3-547E5590618F}">
  <sheetPr>
    <tabColor rgb="FF00B050"/>
    <pageSetUpPr fitToPage="1"/>
  </sheetPr>
  <dimension ref="A1:AI83"/>
  <sheetViews>
    <sheetView tabSelected="1" view="pageBreakPreview" zoomScale="40" zoomScaleNormal="80" zoomScaleSheetLayoutView="40" workbookViewId="0">
      <pane xSplit="3" ySplit="12" topLeftCell="D13" activePane="bottomRight" state="frozen"/>
      <selection activeCell="D58" sqref="D58:AD59"/>
      <selection pane="topRight" activeCell="D58" sqref="D58:AD59"/>
      <selection pane="bottomLeft" activeCell="D58" sqref="D58:AD59"/>
      <selection pane="bottomRight" activeCell="A6" sqref="A6:AI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1" t="s">
        <v>0</v>
      </c>
    </row>
    <row r="2" spans="1:35" ht="18.75" customHeight="1" x14ac:dyDescent="0.25">
      <c r="AI2" s="1" t="s">
        <v>1</v>
      </c>
    </row>
    <row r="3" spans="1:35" ht="18.75" customHeight="1" x14ac:dyDescent="0.25">
      <c r="AI3" s="1" t="s">
        <v>2</v>
      </c>
    </row>
    <row r="4" spans="1:35" ht="18.75" customHeight="1" x14ac:dyDescent="0.25">
      <c r="AI4" s="1" t="s">
        <v>3</v>
      </c>
    </row>
    <row r="5" spans="1:35" ht="18.75" customHeight="1" x14ac:dyDescent="0.25"/>
    <row r="6" spans="1:35" ht="27" customHeight="1" x14ac:dyDescent="0.25">
      <c r="A6" s="70" t="s">
        <v>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</row>
    <row r="7" spans="1:35" ht="18.75" customHeight="1" x14ac:dyDescent="0.25"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</row>
    <row r="8" spans="1:35" ht="22.5" customHeight="1" x14ac:dyDescent="0.25">
      <c r="A8" s="66" t="s">
        <v>5</v>
      </c>
      <c r="B8" s="66" t="s">
        <v>6</v>
      </c>
      <c r="C8" s="66" t="s">
        <v>7</v>
      </c>
      <c r="D8" s="72" t="s">
        <v>8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4"/>
      <c r="AF8" s="75" t="s">
        <v>9</v>
      </c>
      <c r="AG8" s="78" t="s">
        <v>10</v>
      </c>
      <c r="AH8" s="78" t="s">
        <v>11</v>
      </c>
      <c r="AI8" s="78" t="s">
        <v>12</v>
      </c>
    </row>
    <row r="9" spans="1:35" ht="33.75" customHeight="1" x14ac:dyDescent="0.25">
      <c r="A9" s="66"/>
      <c r="B9" s="66"/>
      <c r="C9" s="66"/>
      <c r="D9" s="66" t="s">
        <v>13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 t="s">
        <v>14</v>
      </c>
      <c r="S9" s="66" t="s">
        <v>15</v>
      </c>
      <c r="T9" s="66"/>
      <c r="U9" s="66"/>
      <c r="V9" s="66"/>
      <c r="W9" s="66"/>
      <c r="X9" s="66"/>
      <c r="Y9" s="67" t="s">
        <v>16</v>
      </c>
      <c r="Z9" s="66" t="s">
        <v>17</v>
      </c>
      <c r="AA9" s="66"/>
      <c r="AB9" s="66"/>
      <c r="AC9" s="66"/>
      <c r="AD9" s="66"/>
      <c r="AE9" s="67" t="s">
        <v>18</v>
      </c>
      <c r="AF9" s="76"/>
      <c r="AG9" s="79"/>
      <c r="AH9" s="79"/>
      <c r="AI9" s="79"/>
    </row>
    <row r="10" spans="1:35" ht="28.5" customHeight="1" x14ac:dyDescent="0.25">
      <c r="A10" s="66"/>
      <c r="B10" s="66"/>
      <c r="C10" s="66"/>
      <c r="D10" s="66" t="s">
        <v>19</v>
      </c>
      <c r="E10" s="66"/>
      <c r="F10" s="66"/>
      <c r="G10" s="66"/>
      <c r="H10" s="66"/>
      <c r="I10" s="66"/>
      <c r="J10" s="66" t="s">
        <v>20</v>
      </c>
      <c r="K10" s="66"/>
      <c r="L10" s="66"/>
      <c r="M10" s="66"/>
      <c r="N10" s="66"/>
      <c r="O10" s="66"/>
      <c r="P10" s="66"/>
      <c r="Q10" s="66"/>
      <c r="R10" s="68"/>
      <c r="S10" s="66" t="s">
        <v>19</v>
      </c>
      <c r="T10" s="66"/>
      <c r="U10" s="66"/>
      <c r="V10" s="66"/>
      <c r="W10" s="66"/>
      <c r="X10" s="66"/>
      <c r="Y10" s="68"/>
      <c r="Z10" s="66" t="s">
        <v>19</v>
      </c>
      <c r="AA10" s="66"/>
      <c r="AB10" s="66"/>
      <c r="AC10" s="66"/>
      <c r="AD10" s="66"/>
      <c r="AE10" s="68"/>
      <c r="AF10" s="76"/>
      <c r="AG10" s="79"/>
      <c r="AH10" s="79"/>
      <c r="AI10" s="79"/>
    </row>
    <row r="11" spans="1:35" ht="33.75" customHeight="1" x14ac:dyDescent="0.25">
      <c r="A11" s="66"/>
      <c r="B11" s="66"/>
      <c r="C11" s="66"/>
      <c r="D11" s="2" t="s">
        <v>21</v>
      </c>
      <c r="E11" s="2" t="s">
        <v>22</v>
      </c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  <c r="Q11" s="2" t="s">
        <v>34</v>
      </c>
      <c r="R11" s="68"/>
      <c r="S11" s="2" t="s">
        <v>35</v>
      </c>
      <c r="T11" s="2" t="s">
        <v>36</v>
      </c>
      <c r="U11" s="2" t="s">
        <v>37</v>
      </c>
      <c r="V11" s="2" t="s">
        <v>38</v>
      </c>
      <c r="W11" s="2" t="s">
        <v>39</v>
      </c>
      <c r="X11" s="2" t="s">
        <v>40</v>
      </c>
      <c r="Y11" s="68"/>
      <c r="Z11" s="2" t="s">
        <v>41</v>
      </c>
      <c r="AA11" s="2" t="s">
        <v>42</v>
      </c>
      <c r="AB11" s="2" t="s">
        <v>43</v>
      </c>
      <c r="AC11" s="2" t="s">
        <v>44</v>
      </c>
      <c r="AD11" s="2" t="s">
        <v>45</v>
      </c>
      <c r="AE11" s="68"/>
      <c r="AF11" s="77"/>
      <c r="AG11" s="80"/>
      <c r="AH11" s="80"/>
      <c r="AI11" s="80"/>
    </row>
    <row r="12" spans="1:35" ht="31.5" x14ac:dyDescent="0.25">
      <c r="A12" s="2" t="s">
        <v>46</v>
      </c>
      <c r="B12" s="2" t="s">
        <v>47</v>
      </c>
      <c r="C12" s="2" t="s">
        <v>48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69"/>
      <c r="S12" s="2">
        <v>15</v>
      </c>
      <c r="T12" s="2">
        <v>16</v>
      </c>
      <c r="U12" s="2">
        <v>17</v>
      </c>
      <c r="V12" s="2">
        <v>18</v>
      </c>
      <c r="W12" s="2">
        <v>19</v>
      </c>
      <c r="X12" s="2">
        <v>20</v>
      </c>
      <c r="Y12" s="69"/>
      <c r="Z12" s="2">
        <v>21</v>
      </c>
      <c r="AA12" s="2">
        <v>22</v>
      </c>
      <c r="AB12" s="2">
        <v>23</v>
      </c>
      <c r="AC12" s="2">
        <v>24</v>
      </c>
      <c r="AD12" s="2">
        <v>25</v>
      </c>
      <c r="AE12" s="69"/>
      <c r="AF12" s="58">
        <v>26</v>
      </c>
      <c r="AG12" s="2">
        <v>27</v>
      </c>
      <c r="AH12" s="2" t="s">
        <v>137</v>
      </c>
      <c r="AI12" s="2">
        <v>29</v>
      </c>
    </row>
    <row r="13" spans="1:35" ht="34.5" customHeight="1" x14ac:dyDescent="0.25">
      <c r="A13" s="2">
        <v>1</v>
      </c>
      <c r="B13" s="4">
        <v>810003</v>
      </c>
      <c r="C13" s="5" t="s">
        <v>49</v>
      </c>
      <c r="D13" s="6">
        <v>0.5</v>
      </c>
      <c r="E13" s="6">
        <v>2</v>
      </c>
      <c r="F13" s="6">
        <v>0</v>
      </c>
      <c r="G13" s="6">
        <v>1</v>
      </c>
      <c r="H13" s="6">
        <v>1</v>
      </c>
      <c r="I13" s="6">
        <v>2</v>
      </c>
      <c r="J13" s="6">
        <v>2</v>
      </c>
      <c r="K13" s="6">
        <v>0.5</v>
      </c>
      <c r="L13" s="6">
        <v>0</v>
      </c>
      <c r="M13" s="6">
        <v>0</v>
      </c>
      <c r="N13" s="6">
        <v>0</v>
      </c>
      <c r="O13" s="6">
        <v>0</v>
      </c>
      <c r="P13" s="6">
        <v>2</v>
      </c>
      <c r="Q13" s="6">
        <v>0.5</v>
      </c>
      <c r="R13" s="7">
        <f t="shared" ref="R13:R27" si="0">SUM(D13:Q13)</f>
        <v>11.5</v>
      </c>
      <c r="S13" s="6">
        <v>1</v>
      </c>
      <c r="T13" s="6">
        <v>0</v>
      </c>
      <c r="U13" s="6">
        <v>0</v>
      </c>
      <c r="V13" s="6">
        <v>0.5</v>
      </c>
      <c r="W13" s="6">
        <v>0</v>
      </c>
      <c r="X13" s="6">
        <v>0</v>
      </c>
      <c r="Y13" s="7">
        <f t="shared" ref="Y13:Y27" si="1">SUM(S13:X13)</f>
        <v>1.5</v>
      </c>
      <c r="Z13" s="8" t="s">
        <v>50</v>
      </c>
      <c r="AA13" s="6">
        <v>0</v>
      </c>
      <c r="AB13" s="6">
        <v>0</v>
      </c>
      <c r="AC13" s="6">
        <v>0</v>
      </c>
      <c r="AD13" s="6">
        <v>0</v>
      </c>
      <c r="AE13" s="7">
        <f>SUM(Z13:AD13)</f>
        <v>0</v>
      </c>
      <c r="AF13" s="9">
        <f t="shared" ref="AF13:AF27" si="2">R13+Y13+AE13</f>
        <v>13</v>
      </c>
      <c r="AG13" s="10">
        <v>31</v>
      </c>
      <c r="AH13" s="11">
        <f>ROUND(AF13/AG13,2)</f>
        <v>0.42</v>
      </c>
      <c r="AI13" s="52" t="str">
        <f t="shared" ref="AI13:AI19" si="3">IF(AH13&lt;40%,"I группа",IF(AH13&gt;=60%,"III группа","II группа"))</f>
        <v>II группа</v>
      </c>
    </row>
    <row r="14" spans="1:35" ht="34.5" customHeight="1" x14ac:dyDescent="0.25">
      <c r="A14" s="2">
        <v>2</v>
      </c>
      <c r="B14" s="4">
        <v>810005</v>
      </c>
      <c r="C14" s="5" t="s">
        <v>51</v>
      </c>
      <c r="D14" s="6">
        <v>0.5</v>
      </c>
      <c r="E14" s="6">
        <v>0</v>
      </c>
      <c r="F14" s="6">
        <v>0.5</v>
      </c>
      <c r="G14" s="6">
        <v>0</v>
      </c>
      <c r="H14" s="6">
        <v>0</v>
      </c>
      <c r="I14" s="6">
        <v>2</v>
      </c>
      <c r="J14" s="6">
        <v>2</v>
      </c>
      <c r="K14" s="6">
        <v>1</v>
      </c>
      <c r="L14" s="6">
        <v>0.5</v>
      </c>
      <c r="M14" s="6">
        <v>0</v>
      </c>
      <c r="N14" s="6">
        <v>0</v>
      </c>
      <c r="O14" s="6">
        <v>0.5</v>
      </c>
      <c r="P14" s="6">
        <v>2</v>
      </c>
      <c r="Q14" s="6">
        <v>0</v>
      </c>
      <c r="R14" s="7">
        <f t="shared" si="0"/>
        <v>9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f t="shared" si="1"/>
        <v>1</v>
      </c>
      <c r="Z14" s="6">
        <v>1</v>
      </c>
      <c r="AA14" s="6">
        <v>0.5</v>
      </c>
      <c r="AB14" s="6">
        <v>0</v>
      </c>
      <c r="AC14" s="6">
        <v>0.5</v>
      </c>
      <c r="AD14" s="6">
        <v>2</v>
      </c>
      <c r="AE14" s="7">
        <f t="shared" ref="AE14:AE27" si="4">SUM(Z14:AD14)</f>
        <v>4</v>
      </c>
      <c r="AF14" s="9">
        <f t="shared" si="2"/>
        <v>14</v>
      </c>
      <c r="AG14" s="10">
        <v>32</v>
      </c>
      <c r="AH14" s="11">
        <f t="shared" ref="AH14:AH30" si="5">ROUND(AF14/AG14,2)</f>
        <v>0.44</v>
      </c>
      <c r="AI14" s="52" t="str">
        <f t="shared" si="3"/>
        <v>II группа</v>
      </c>
    </row>
    <row r="15" spans="1:35" ht="34.5" customHeight="1" x14ac:dyDescent="0.25">
      <c r="A15" s="2">
        <v>3</v>
      </c>
      <c r="B15" s="4">
        <v>810064</v>
      </c>
      <c r="C15" s="5" t="s">
        <v>52</v>
      </c>
      <c r="D15" s="6">
        <v>0.5</v>
      </c>
      <c r="E15" s="6">
        <v>0</v>
      </c>
      <c r="F15" s="6">
        <v>0</v>
      </c>
      <c r="G15" s="6">
        <v>0</v>
      </c>
      <c r="H15" s="6">
        <v>0</v>
      </c>
      <c r="I15" s="6">
        <v>2</v>
      </c>
      <c r="J15" s="6">
        <v>2</v>
      </c>
      <c r="K15" s="6">
        <v>1</v>
      </c>
      <c r="L15" s="6">
        <v>0.5</v>
      </c>
      <c r="M15" s="6">
        <v>0</v>
      </c>
      <c r="N15" s="6">
        <v>1</v>
      </c>
      <c r="O15" s="6">
        <v>0.5</v>
      </c>
      <c r="P15" s="6">
        <v>2</v>
      </c>
      <c r="Q15" s="6">
        <v>0</v>
      </c>
      <c r="R15" s="7">
        <f t="shared" si="0"/>
        <v>9.5</v>
      </c>
      <c r="S15" s="6">
        <v>1</v>
      </c>
      <c r="T15" s="6">
        <v>1</v>
      </c>
      <c r="U15" s="6">
        <v>1</v>
      </c>
      <c r="V15" s="6">
        <v>0.5</v>
      </c>
      <c r="W15" s="6">
        <v>2</v>
      </c>
      <c r="X15" s="6">
        <v>1</v>
      </c>
      <c r="Y15" s="7">
        <f t="shared" si="1"/>
        <v>6.5</v>
      </c>
      <c r="Z15" s="6">
        <v>1</v>
      </c>
      <c r="AA15" s="6">
        <v>0</v>
      </c>
      <c r="AB15" s="6">
        <v>0</v>
      </c>
      <c r="AC15" s="6">
        <v>0</v>
      </c>
      <c r="AD15" s="6">
        <v>0</v>
      </c>
      <c r="AE15" s="7">
        <f t="shared" si="4"/>
        <v>1</v>
      </c>
      <c r="AF15" s="9">
        <f t="shared" si="2"/>
        <v>17</v>
      </c>
      <c r="AG15" s="10">
        <v>32</v>
      </c>
      <c r="AH15" s="11">
        <f t="shared" si="5"/>
        <v>0.53</v>
      </c>
      <c r="AI15" s="52" t="str">
        <f t="shared" si="3"/>
        <v>II группа</v>
      </c>
    </row>
    <row r="16" spans="1:35" ht="34.5" customHeight="1" x14ac:dyDescent="0.25">
      <c r="A16" s="2">
        <v>4</v>
      </c>
      <c r="B16" s="4">
        <v>810088</v>
      </c>
      <c r="C16" s="5" t="s">
        <v>53</v>
      </c>
      <c r="D16" s="6">
        <v>0</v>
      </c>
      <c r="E16" s="6">
        <v>2</v>
      </c>
      <c r="F16" s="6">
        <v>0</v>
      </c>
      <c r="G16" s="6">
        <v>0</v>
      </c>
      <c r="H16" s="6">
        <v>1</v>
      </c>
      <c r="I16" s="6">
        <v>2</v>
      </c>
      <c r="J16" s="6">
        <v>2</v>
      </c>
      <c r="K16" s="6">
        <v>0.5</v>
      </c>
      <c r="L16" s="6">
        <v>0</v>
      </c>
      <c r="M16" s="6">
        <v>0</v>
      </c>
      <c r="N16" s="6">
        <v>1</v>
      </c>
      <c r="O16" s="6">
        <v>0</v>
      </c>
      <c r="P16" s="6">
        <v>2</v>
      </c>
      <c r="Q16" s="6">
        <v>0</v>
      </c>
      <c r="R16" s="7">
        <f t="shared" si="0"/>
        <v>10.5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0.5</v>
      </c>
      <c r="Y16" s="7">
        <f t="shared" si="1"/>
        <v>1.5</v>
      </c>
      <c r="Z16" s="6">
        <v>0</v>
      </c>
      <c r="AA16" s="6">
        <v>0.5</v>
      </c>
      <c r="AB16" s="6">
        <v>0</v>
      </c>
      <c r="AC16" s="6">
        <v>0</v>
      </c>
      <c r="AD16" s="6">
        <v>2</v>
      </c>
      <c r="AE16" s="7">
        <f t="shared" si="4"/>
        <v>2.5</v>
      </c>
      <c r="AF16" s="9">
        <f t="shared" si="2"/>
        <v>14.5</v>
      </c>
      <c r="AG16" s="10">
        <v>32</v>
      </c>
      <c r="AH16" s="11">
        <f t="shared" si="5"/>
        <v>0.45</v>
      </c>
      <c r="AI16" s="52" t="str">
        <f t="shared" si="3"/>
        <v>II группа</v>
      </c>
    </row>
    <row r="17" spans="1:35" ht="34.5" customHeight="1" x14ac:dyDescent="0.25">
      <c r="A17" s="2">
        <v>5</v>
      </c>
      <c r="B17" s="4">
        <v>810090</v>
      </c>
      <c r="C17" s="5" t="s">
        <v>54</v>
      </c>
      <c r="D17" s="6">
        <v>1</v>
      </c>
      <c r="E17" s="6">
        <v>2</v>
      </c>
      <c r="F17" s="6">
        <v>0</v>
      </c>
      <c r="G17" s="6">
        <v>0</v>
      </c>
      <c r="H17" s="6">
        <v>1</v>
      </c>
      <c r="I17" s="6">
        <v>2</v>
      </c>
      <c r="J17" s="6">
        <v>0</v>
      </c>
      <c r="K17" s="6">
        <v>0.5</v>
      </c>
      <c r="L17" s="6">
        <v>0.5</v>
      </c>
      <c r="M17" s="6">
        <v>0</v>
      </c>
      <c r="N17" s="6">
        <v>0</v>
      </c>
      <c r="O17" s="6">
        <v>1</v>
      </c>
      <c r="P17" s="6">
        <v>2</v>
      </c>
      <c r="Q17" s="6">
        <v>0.5</v>
      </c>
      <c r="R17" s="7">
        <f t="shared" si="0"/>
        <v>10.5</v>
      </c>
      <c r="S17" s="6">
        <v>1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7">
        <f t="shared" si="1"/>
        <v>1</v>
      </c>
      <c r="Z17" s="6">
        <v>1</v>
      </c>
      <c r="AA17" s="6">
        <v>0.5</v>
      </c>
      <c r="AB17" s="6">
        <v>0</v>
      </c>
      <c r="AC17" s="6">
        <v>0</v>
      </c>
      <c r="AD17" s="6">
        <v>2</v>
      </c>
      <c r="AE17" s="7">
        <f t="shared" si="4"/>
        <v>3.5</v>
      </c>
      <c r="AF17" s="9">
        <f t="shared" si="2"/>
        <v>15</v>
      </c>
      <c r="AG17" s="10">
        <v>32</v>
      </c>
      <c r="AH17" s="11">
        <f t="shared" si="5"/>
        <v>0.47</v>
      </c>
      <c r="AI17" s="52" t="str">
        <f t="shared" si="3"/>
        <v>II группа</v>
      </c>
    </row>
    <row r="18" spans="1:35" ht="34.5" customHeight="1" x14ac:dyDescent="0.25">
      <c r="A18" s="2">
        <v>6</v>
      </c>
      <c r="B18" s="4">
        <v>810094</v>
      </c>
      <c r="C18" s="5" t="s">
        <v>55</v>
      </c>
      <c r="D18" s="6">
        <v>0.5</v>
      </c>
      <c r="E18" s="6">
        <v>2</v>
      </c>
      <c r="F18" s="6">
        <v>0.5</v>
      </c>
      <c r="G18" s="6">
        <v>0</v>
      </c>
      <c r="H18" s="6">
        <v>1</v>
      </c>
      <c r="I18" s="6">
        <v>2</v>
      </c>
      <c r="J18" s="6">
        <v>2</v>
      </c>
      <c r="K18" s="6">
        <v>1</v>
      </c>
      <c r="L18" s="6">
        <v>0</v>
      </c>
      <c r="M18" s="6">
        <v>0</v>
      </c>
      <c r="N18" s="6">
        <v>0</v>
      </c>
      <c r="O18" s="6">
        <v>0</v>
      </c>
      <c r="P18" s="6">
        <v>2</v>
      </c>
      <c r="Q18" s="6">
        <v>0.5</v>
      </c>
      <c r="R18" s="7">
        <f t="shared" si="0"/>
        <v>11.5</v>
      </c>
      <c r="S18" s="6">
        <v>1</v>
      </c>
      <c r="T18" s="6">
        <v>0</v>
      </c>
      <c r="U18" s="6">
        <v>1</v>
      </c>
      <c r="V18" s="6">
        <v>0.5</v>
      </c>
      <c r="W18" s="6">
        <v>1</v>
      </c>
      <c r="X18" s="6">
        <v>0</v>
      </c>
      <c r="Y18" s="7">
        <f t="shared" si="1"/>
        <v>3.5</v>
      </c>
      <c r="Z18" s="6">
        <v>1</v>
      </c>
      <c r="AA18" s="6">
        <v>0</v>
      </c>
      <c r="AB18" s="6">
        <v>0</v>
      </c>
      <c r="AC18" s="6">
        <v>0.5</v>
      </c>
      <c r="AD18" s="6">
        <v>2</v>
      </c>
      <c r="AE18" s="7">
        <f t="shared" si="4"/>
        <v>3.5</v>
      </c>
      <c r="AF18" s="9">
        <f t="shared" si="2"/>
        <v>18.5</v>
      </c>
      <c r="AG18" s="10">
        <v>32</v>
      </c>
      <c r="AH18" s="11">
        <f t="shared" si="5"/>
        <v>0.57999999999999996</v>
      </c>
      <c r="AI18" s="52" t="str">
        <f t="shared" si="3"/>
        <v>II группа</v>
      </c>
    </row>
    <row r="19" spans="1:35" ht="34.5" customHeight="1" x14ac:dyDescent="0.25">
      <c r="A19" s="2">
        <v>7</v>
      </c>
      <c r="B19" s="4">
        <v>810099</v>
      </c>
      <c r="C19" s="5" t="s">
        <v>56</v>
      </c>
      <c r="D19" s="6">
        <v>0</v>
      </c>
      <c r="E19" s="6">
        <v>2</v>
      </c>
      <c r="F19" s="6">
        <v>1</v>
      </c>
      <c r="G19" s="6">
        <v>0</v>
      </c>
      <c r="H19" s="6">
        <v>1</v>
      </c>
      <c r="I19" s="6">
        <v>2</v>
      </c>
      <c r="J19" s="6">
        <v>0</v>
      </c>
      <c r="K19" s="6">
        <v>1</v>
      </c>
      <c r="L19" s="6">
        <v>0.5</v>
      </c>
      <c r="M19" s="6">
        <v>0</v>
      </c>
      <c r="N19" s="6">
        <v>1</v>
      </c>
      <c r="O19" s="6">
        <v>0.5</v>
      </c>
      <c r="P19" s="6">
        <v>2</v>
      </c>
      <c r="Q19" s="6">
        <v>0</v>
      </c>
      <c r="R19" s="7">
        <f t="shared" si="0"/>
        <v>11</v>
      </c>
      <c r="S19" s="8" t="s">
        <v>50</v>
      </c>
      <c r="T19" s="8" t="s">
        <v>50</v>
      </c>
      <c r="U19" s="8" t="s">
        <v>50</v>
      </c>
      <c r="V19" s="8" t="s">
        <v>50</v>
      </c>
      <c r="W19" s="8" t="s">
        <v>50</v>
      </c>
      <c r="X19" s="8" t="s">
        <v>50</v>
      </c>
      <c r="Y19" s="7">
        <f t="shared" si="1"/>
        <v>0</v>
      </c>
      <c r="Z19" s="6">
        <v>1</v>
      </c>
      <c r="AA19" s="6">
        <v>0</v>
      </c>
      <c r="AB19" s="6">
        <v>0</v>
      </c>
      <c r="AC19" s="6">
        <v>1</v>
      </c>
      <c r="AD19" s="6">
        <v>2</v>
      </c>
      <c r="AE19" s="7">
        <f t="shared" si="4"/>
        <v>4</v>
      </c>
      <c r="AF19" s="9">
        <f t="shared" si="2"/>
        <v>15</v>
      </c>
      <c r="AG19" s="10">
        <v>25</v>
      </c>
      <c r="AH19" s="11">
        <f t="shared" si="5"/>
        <v>0.6</v>
      </c>
      <c r="AI19" s="52" t="str">
        <f t="shared" si="3"/>
        <v>III группа</v>
      </c>
    </row>
    <row r="20" spans="1:35" ht="34.5" customHeight="1" x14ac:dyDescent="0.25">
      <c r="A20" s="2">
        <v>8</v>
      </c>
      <c r="B20" s="4">
        <v>810122</v>
      </c>
      <c r="C20" s="5" t="s">
        <v>57</v>
      </c>
      <c r="D20" s="6">
        <v>0</v>
      </c>
      <c r="E20" s="6">
        <v>0</v>
      </c>
      <c r="F20" s="6">
        <v>1</v>
      </c>
      <c r="G20" s="6">
        <v>0</v>
      </c>
      <c r="H20" s="6">
        <v>0.5</v>
      </c>
      <c r="I20" s="6">
        <v>2</v>
      </c>
      <c r="J20" s="6">
        <v>2</v>
      </c>
      <c r="K20" s="6">
        <v>0</v>
      </c>
      <c r="L20" s="6">
        <v>0</v>
      </c>
      <c r="M20" s="6">
        <v>0</v>
      </c>
      <c r="N20" s="6">
        <v>0</v>
      </c>
      <c r="O20" s="6">
        <v>1</v>
      </c>
      <c r="P20" s="6">
        <v>2</v>
      </c>
      <c r="Q20" s="6">
        <v>0</v>
      </c>
      <c r="R20" s="7">
        <f t="shared" si="0"/>
        <v>8.5</v>
      </c>
      <c r="S20" s="6">
        <v>1</v>
      </c>
      <c r="T20" s="6">
        <v>1</v>
      </c>
      <c r="U20" s="6">
        <v>1</v>
      </c>
      <c r="V20" s="6">
        <v>1</v>
      </c>
      <c r="W20" s="6">
        <v>2</v>
      </c>
      <c r="X20" s="6">
        <v>1</v>
      </c>
      <c r="Y20" s="7">
        <f t="shared" si="1"/>
        <v>7</v>
      </c>
      <c r="Z20" s="6">
        <v>1</v>
      </c>
      <c r="AA20" s="6">
        <v>0</v>
      </c>
      <c r="AB20" s="6">
        <v>0</v>
      </c>
      <c r="AC20" s="6">
        <v>0</v>
      </c>
      <c r="AD20" s="6">
        <v>2</v>
      </c>
      <c r="AE20" s="7">
        <f t="shared" si="4"/>
        <v>3</v>
      </c>
      <c r="AF20" s="9">
        <f t="shared" si="2"/>
        <v>18.5</v>
      </c>
      <c r="AG20" s="10">
        <v>32</v>
      </c>
      <c r="AH20" s="11">
        <f t="shared" si="5"/>
        <v>0.57999999999999996</v>
      </c>
      <c r="AI20" s="52" t="str">
        <f>IF(AH20&lt;40%,"I группа",IF(AH20&gt;=60%,"III группа","II группа"))</f>
        <v>II группа</v>
      </c>
    </row>
    <row r="21" spans="1:35" ht="34.5" customHeight="1" x14ac:dyDescent="0.25">
      <c r="A21" s="2">
        <v>9</v>
      </c>
      <c r="B21" s="4">
        <v>810123</v>
      </c>
      <c r="C21" s="5" t="s">
        <v>58</v>
      </c>
      <c r="D21" s="6">
        <v>0.5</v>
      </c>
      <c r="E21" s="6">
        <v>2</v>
      </c>
      <c r="F21" s="6">
        <v>0</v>
      </c>
      <c r="G21" s="6">
        <v>0</v>
      </c>
      <c r="H21" s="6">
        <v>1</v>
      </c>
      <c r="I21" s="6">
        <v>2</v>
      </c>
      <c r="J21" s="6">
        <v>2</v>
      </c>
      <c r="K21" s="6">
        <v>0.5</v>
      </c>
      <c r="L21" s="6">
        <v>0.5</v>
      </c>
      <c r="M21" s="6">
        <v>1</v>
      </c>
      <c r="N21" s="6">
        <v>1</v>
      </c>
      <c r="O21" s="6">
        <v>0.5</v>
      </c>
      <c r="P21" s="6">
        <v>2</v>
      </c>
      <c r="Q21" s="6">
        <v>0.5</v>
      </c>
      <c r="R21" s="7">
        <f t="shared" si="0"/>
        <v>13.5</v>
      </c>
      <c r="S21" s="6">
        <v>1</v>
      </c>
      <c r="T21" s="6">
        <v>0.5</v>
      </c>
      <c r="U21" s="6">
        <v>1</v>
      </c>
      <c r="V21" s="6">
        <v>0.5</v>
      </c>
      <c r="W21" s="6">
        <v>1</v>
      </c>
      <c r="X21" s="6">
        <v>0.5</v>
      </c>
      <c r="Y21" s="7">
        <f t="shared" si="1"/>
        <v>4.5</v>
      </c>
      <c r="Z21" s="6">
        <v>1</v>
      </c>
      <c r="AA21" s="6">
        <v>0.5</v>
      </c>
      <c r="AB21" s="6">
        <v>0.5</v>
      </c>
      <c r="AC21" s="6">
        <v>1</v>
      </c>
      <c r="AD21" s="6">
        <v>2</v>
      </c>
      <c r="AE21" s="7">
        <f t="shared" si="4"/>
        <v>5</v>
      </c>
      <c r="AF21" s="9">
        <f t="shared" si="2"/>
        <v>23</v>
      </c>
      <c r="AG21" s="10">
        <v>32</v>
      </c>
      <c r="AH21" s="11">
        <f t="shared" si="5"/>
        <v>0.72</v>
      </c>
      <c r="AI21" s="52" t="str">
        <f t="shared" ref="AI21:AI27" si="6">IF(AH21&lt;40%,"I группа",IF(AH21&gt;=60%,"III группа","II группа"))</f>
        <v>III группа</v>
      </c>
    </row>
    <row r="22" spans="1:35" ht="34.5" customHeight="1" x14ac:dyDescent="0.25">
      <c r="A22" s="2">
        <v>10</v>
      </c>
      <c r="B22" s="4">
        <v>810125</v>
      </c>
      <c r="C22" s="5" t="s">
        <v>59</v>
      </c>
      <c r="D22" s="6">
        <v>0.5</v>
      </c>
      <c r="E22" s="6">
        <v>0</v>
      </c>
      <c r="F22" s="6">
        <v>0</v>
      </c>
      <c r="G22" s="6">
        <v>0</v>
      </c>
      <c r="H22" s="6">
        <v>0.5</v>
      </c>
      <c r="I22" s="6">
        <v>2</v>
      </c>
      <c r="J22" s="6">
        <v>2</v>
      </c>
      <c r="K22" s="6">
        <v>0.5</v>
      </c>
      <c r="L22" s="6">
        <v>0.5</v>
      </c>
      <c r="M22" s="6">
        <v>0</v>
      </c>
      <c r="N22" s="6">
        <v>0</v>
      </c>
      <c r="O22" s="6">
        <v>0.5</v>
      </c>
      <c r="P22" s="6">
        <v>2</v>
      </c>
      <c r="Q22" s="6">
        <v>0.5</v>
      </c>
      <c r="R22" s="7">
        <f t="shared" si="0"/>
        <v>9</v>
      </c>
      <c r="S22" s="6">
        <v>1</v>
      </c>
      <c r="T22" s="6">
        <v>0</v>
      </c>
      <c r="U22" s="6">
        <v>0</v>
      </c>
      <c r="V22" s="6">
        <v>0.5</v>
      </c>
      <c r="W22" s="6">
        <v>0</v>
      </c>
      <c r="X22" s="6">
        <v>0</v>
      </c>
      <c r="Y22" s="7">
        <f t="shared" si="1"/>
        <v>1.5</v>
      </c>
      <c r="Z22" s="6">
        <v>1</v>
      </c>
      <c r="AA22" s="6">
        <v>0.5</v>
      </c>
      <c r="AB22" s="6">
        <v>0.5</v>
      </c>
      <c r="AC22" s="6">
        <v>0</v>
      </c>
      <c r="AD22" s="6">
        <v>2</v>
      </c>
      <c r="AE22" s="7">
        <f t="shared" si="4"/>
        <v>4</v>
      </c>
      <c r="AF22" s="9">
        <f t="shared" si="2"/>
        <v>14.5</v>
      </c>
      <c r="AG22" s="10">
        <v>32</v>
      </c>
      <c r="AH22" s="11">
        <f t="shared" si="5"/>
        <v>0.45</v>
      </c>
      <c r="AI22" s="52" t="str">
        <f t="shared" si="6"/>
        <v>II группа</v>
      </c>
    </row>
    <row r="23" spans="1:35" ht="34.5" customHeight="1" x14ac:dyDescent="0.25">
      <c r="A23" s="2">
        <v>11</v>
      </c>
      <c r="B23" s="4">
        <v>810126</v>
      </c>
      <c r="C23" s="5" t="s">
        <v>60</v>
      </c>
      <c r="D23" s="6">
        <v>0</v>
      </c>
      <c r="E23" s="6">
        <v>2</v>
      </c>
      <c r="F23" s="6">
        <v>0</v>
      </c>
      <c r="G23" s="6">
        <v>0</v>
      </c>
      <c r="H23" s="6">
        <v>1</v>
      </c>
      <c r="I23" s="6">
        <v>2</v>
      </c>
      <c r="J23" s="6">
        <v>2</v>
      </c>
      <c r="K23" s="6">
        <v>1</v>
      </c>
      <c r="L23" s="6">
        <v>0</v>
      </c>
      <c r="M23" s="6">
        <v>0.5</v>
      </c>
      <c r="N23" s="6">
        <v>0</v>
      </c>
      <c r="O23" s="6">
        <v>0</v>
      </c>
      <c r="P23" s="6">
        <v>2</v>
      </c>
      <c r="Q23" s="6">
        <v>0</v>
      </c>
      <c r="R23" s="7">
        <f t="shared" si="0"/>
        <v>10.5</v>
      </c>
      <c r="S23" s="6">
        <v>1</v>
      </c>
      <c r="T23" s="6">
        <v>0</v>
      </c>
      <c r="U23" s="6">
        <v>0</v>
      </c>
      <c r="V23" s="6">
        <v>0.5</v>
      </c>
      <c r="W23" s="6">
        <v>0</v>
      </c>
      <c r="X23" s="6">
        <v>0</v>
      </c>
      <c r="Y23" s="7">
        <f t="shared" si="1"/>
        <v>1.5</v>
      </c>
      <c r="Z23" s="6">
        <v>1</v>
      </c>
      <c r="AA23" s="6">
        <v>0.5</v>
      </c>
      <c r="AB23" s="6">
        <v>0</v>
      </c>
      <c r="AC23" s="6">
        <v>0</v>
      </c>
      <c r="AD23" s="6">
        <v>2</v>
      </c>
      <c r="AE23" s="7">
        <f t="shared" si="4"/>
        <v>3.5</v>
      </c>
      <c r="AF23" s="9">
        <f t="shared" si="2"/>
        <v>15.5</v>
      </c>
      <c r="AG23" s="10">
        <v>32</v>
      </c>
      <c r="AH23" s="11">
        <f t="shared" si="5"/>
        <v>0.48</v>
      </c>
      <c r="AI23" s="52" t="str">
        <f t="shared" si="6"/>
        <v>II группа</v>
      </c>
    </row>
    <row r="24" spans="1:35" ht="34.5" customHeight="1" x14ac:dyDescent="0.25">
      <c r="A24" s="2">
        <v>12</v>
      </c>
      <c r="B24" s="4">
        <v>810148</v>
      </c>
      <c r="C24" s="5" t="s">
        <v>61</v>
      </c>
      <c r="D24" s="6">
        <v>1</v>
      </c>
      <c r="E24" s="6">
        <v>0</v>
      </c>
      <c r="F24" s="6">
        <v>0</v>
      </c>
      <c r="G24" s="6">
        <v>0</v>
      </c>
      <c r="H24" s="6">
        <v>0</v>
      </c>
      <c r="I24" s="6">
        <v>2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0.5</v>
      </c>
      <c r="P24" s="6">
        <v>2</v>
      </c>
      <c r="Q24" s="6">
        <v>1</v>
      </c>
      <c r="R24" s="7">
        <f t="shared" si="0"/>
        <v>7.5</v>
      </c>
      <c r="S24" s="8" t="s">
        <v>50</v>
      </c>
      <c r="T24" s="8" t="s">
        <v>50</v>
      </c>
      <c r="U24" s="8" t="s">
        <v>50</v>
      </c>
      <c r="V24" s="8" t="s">
        <v>50</v>
      </c>
      <c r="W24" s="8" t="s">
        <v>50</v>
      </c>
      <c r="X24" s="8" t="s">
        <v>50</v>
      </c>
      <c r="Y24" s="7">
        <f t="shared" si="1"/>
        <v>0</v>
      </c>
      <c r="Z24" s="8" t="s">
        <v>50</v>
      </c>
      <c r="AA24" s="8" t="s">
        <v>50</v>
      </c>
      <c r="AB24" s="8" t="s">
        <v>50</v>
      </c>
      <c r="AC24" s="8" t="s">
        <v>50</v>
      </c>
      <c r="AD24" s="8" t="s">
        <v>50</v>
      </c>
      <c r="AE24" s="7">
        <f t="shared" si="4"/>
        <v>0</v>
      </c>
      <c r="AF24" s="9">
        <f t="shared" si="2"/>
        <v>7.5</v>
      </c>
      <c r="AG24" s="10">
        <v>19</v>
      </c>
      <c r="AH24" s="11">
        <f t="shared" si="5"/>
        <v>0.39</v>
      </c>
      <c r="AI24" s="52" t="str">
        <f t="shared" si="6"/>
        <v>I группа</v>
      </c>
    </row>
    <row r="25" spans="1:35" ht="34.5" customHeight="1" x14ac:dyDescent="0.25">
      <c r="A25" s="2">
        <v>13</v>
      </c>
      <c r="B25" s="4">
        <v>810159</v>
      </c>
      <c r="C25" s="5" t="s">
        <v>62</v>
      </c>
      <c r="D25" s="6">
        <v>0</v>
      </c>
      <c r="E25" s="6">
        <v>1</v>
      </c>
      <c r="F25" s="6">
        <v>0.5</v>
      </c>
      <c r="G25" s="6">
        <v>1</v>
      </c>
      <c r="H25" s="6">
        <v>0.5</v>
      </c>
      <c r="I25" s="6">
        <v>2</v>
      </c>
      <c r="J25" s="6">
        <v>1</v>
      </c>
      <c r="K25" s="6">
        <v>1</v>
      </c>
      <c r="L25" s="6">
        <v>0.5</v>
      </c>
      <c r="M25" s="6">
        <v>0.5</v>
      </c>
      <c r="N25" s="6">
        <v>0</v>
      </c>
      <c r="O25" s="6">
        <v>1</v>
      </c>
      <c r="P25" s="6">
        <v>2</v>
      </c>
      <c r="Q25" s="6">
        <v>1</v>
      </c>
      <c r="R25" s="7">
        <f t="shared" si="0"/>
        <v>12</v>
      </c>
      <c r="S25" s="6">
        <v>1</v>
      </c>
      <c r="T25" s="6">
        <v>0.5</v>
      </c>
      <c r="U25" s="6">
        <v>0.5</v>
      </c>
      <c r="V25" s="6">
        <v>0.5</v>
      </c>
      <c r="W25" s="6">
        <v>0</v>
      </c>
      <c r="X25" s="6">
        <v>0</v>
      </c>
      <c r="Y25" s="7">
        <f t="shared" si="1"/>
        <v>2.5</v>
      </c>
      <c r="Z25" s="6">
        <v>1</v>
      </c>
      <c r="AA25" s="6">
        <v>0.5</v>
      </c>
      <c r="AB25" s="6">
        <v>0</v>
      </c>
      <c r="AC25" s="6">
        <v>0.5</v>
      </c>
      <c r="AD25" s="6">
        <v>2</v>
      </c>
      <c r="AE25" s="7">
        <f t="shared" si="4"/>
        <v>4</v>
      </c>
      <c r="AF25" s="9">
        <f t="shared" si="2"/>
        <v>18.5</v>
      </c>
      <c r="AG25" s="10">
        <v>32</v>
      </c>
      <c r="AH25" s="11">
        <f t="shared" si="5"/>
        <v>0.57999999999999996</v>
      </c>
      <c r="AI25" s="52" t="str">
        <f t="shared" si="6"/>
        <v>II группа</v>
      </c>
    </row>
    <row r="26" spans="1:35" ht="34.5" customHeight="1" x14ac:dyDescent="0.25">
      <c r="A26" s="2">
        <v>14</v>
      </c>
      <c r="B26" s="4">
        <v>810206</v>
      </c>
      <c r="C26" s="5" t="s">
        <v>63</v>
      </c>
      <c r="D26" s="6">
        <v>0.5</v>
      </c>
      <c r="E26" s="6">
        <v>0</v>
      </c>
      <c r="F26" s="6">
        <v>0</v>
      </c>
      <c r="G26" s="6">
        <v>1</v>
      </c>
      <c r="H26" s="6">
        <v>0.5</v>
      </c>
      <c r="I26" s="6">
        <v>2</v>
      </c>
      <c r="J26" s="6">
        <v>2</v>
      </c>
      <c r="K26" s="6">
        <v>0.5</v>
      </c>
      <c r="L26" s="6">
        <v>0.5</v>
      </c>
      <c r="M26" s="6">
        <v>0.5</v>
      </c>
      <c r="N26" s="6">
        <v>0</v>
      </c>
      <c r="O26" s="6">
        <v>0</v>
      </c>
      <c r="P26" s="6">
        <v>2</v>
      </c>
      <c r="Q26" s="6">
        <v>1</v>
      </c>
      <c r="R26" s="7">
        <f t="shared" si="0"/>
        <v>10.5</v>
      </c>
      <c r="S26" s="6">
        <v>1</v>
      </c>
      <c r="T26" s="6">
        <v>1</v>
      </c>
      <c r="U26" s="6">
        <v>0</v>
      </c>
      <c r="V26" s="6">
        <v>0.5</v>
      </c>
      <c r="W26" s="6">
        <v>2</v>
      </c>
      <c r="X26" s="6">
        <v>1</v>
      </c>
      <c r="Y26" s="7">
        <f t="shared" si="1"/>
        <v>5.5</v>
      </c>
      <c r="Z26" s="6">
        <v>1</v>
      </c>
      <c r="AA26" s="6">
        <v>0</v>
      </c>
      <c r="AB26" s="6">
        <v>0</v>
      </c>
      <c r="AC26" s="6">
        <v>0</v>
      </c>
      <c r="AD26" s="6">
        <v>0</v>
      </c>
      <c r="AE26" s="7">
        <f t="shared" si="4"/>
        <v>1</v>
      </c>
      <c r="AF26" s="9">
        <f t="shared" si="2"/>
        <v>17</v>
      </c>
      <c r="AG26" s="10">
        <v>32</v>
      </c>
      <c r="AH26" s="11">
        <f t="shared" si="5"/>
        <v>0.53</v>
      </c>
      <c r="AI26" s="52" t="str">
        <f t="shared" si="6"/>
        <v>II группа</v>
      </c>
    </row>
    <row r="27" spans="1:35" ht="34.5" customHeight="1" x14ac:dyDescent="0.25">
      <c r="A27" s="2">
        <v>15</v>
      </c>
      <c r="B27" s="4">
        <v>810225</v>
      </c>
      <c r="C27" s="5" t="s">
        <v>64</v>
      </c>
      <c r="D27" s="6">
        <v>0.5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1</v>
      </c>
      <c r="P27" s="6">
        <v>2</v>
      </c>
      <c r="Q27" s="6">
        <v>1</v>
      </c>
      <c r="R27" s="7">
        <f t="shared" si="0"/>
        <v>5.5</v>
      </c>
      <c r="S27" s="8" t="s">
        <v>50</v>
      </c>
      <c r="T27" s="8" t="s">
        <v>50</v>
      </c>
      <c r="U27" s="8" t="s">
        <v>50</v>
      </c>
      <c r="V27" s="8" t="s">
        <v>50</v>
      </c>
      <c r="W27" s="8" t="s">
        <v>50</v>
      </c>
      <c r="X27" s="8" t="s">
        <v>50</v>
      </c>
      <c r="Y27" s="7">
        <f t="shared" si="1"/>
        <v>0</v>
      </c>
      <c r="Z27" s="8" t="s">
        <v>50</v>
      </c>
      <c r="AA27" s="8" t="s">
        <v>50</v>
      </c>
      <c r="AB27" s="6">
        <v>0</v>
      </c>
      <c r="AC27" s="6">
        <v>0</v>
      </c>
      <c r="AD27" s="8" t="s">
        <v>50</v>
      </c>
      <c r="AE27" s="7">
        <f t="shared" si="4"/>
        <v>0</v>
      </c>
      <c r="AF27" s="9">
        <f t="shared" si="2"/>
        <v>5.5</v>
      </c>
      <c r="AG27" s="10">
        <v>21</v>
      </c>
      <c r="AH27" s="11">
        <f t="shared" si="5"/>
        <v>0.26</v>
      </c>
      <c r="AI27" s="52" t="str">
        <f t="shared" si="6"/>
        <v>I группа</v>
      </c>
    </row>
    <row r="28" spans="1:35" ht="34.5" customHeight="1" x14ac:dyDescent="0.25">
      <c r="A28" s="64" t="s">
        <v>65</v>
      </c>
      <c r="B28" s="64"/>
      <c r="C28" s="64"/>
      <c r="D28" s="54" t="s">
        <v>66</v>
      </c>
      <c r="E28" s="54" t="s">
        <v>66</v>
      </c>
      <c r="F28" s="54" t="s">
        <v>66</v>
      </c>
      <c r="G28" s="54" t="s">
        <v>66</v>
      </c>
      <c r="H28" s="54" t="s">
        <v>66</v>
      </c>
      <c r="I28" s="54" t="s">
        <v>66</v>
      </c>
      <c r="J28" s="54" t="s">
        <v>66</v>
      </c>
      <c r="K28" s="54" t="s">
        <v>66</v>
      </c>
      <c r="L28" s="54" t="s">
        <v>66</v>
      </c>
      <c r="M28" s="54" t="s">
        <v>66</v>
      </c>
      <c r="N28" s="54" t="s">
        <v>66</v>
      </c>
      <c r="O28" s="54" t="s">
        <v>66</v>
      </c>
      <c r="P28" s="54" t="s">
        <v>66</v>
      </c>
      <c r="Q28" s="54" t="s">
        <v>66</v>
      </c>
      <c r="R28" s="55">
        <f>SUM(R13:R27)</f>
        <v>150.5</v>
      </c>
      <c r="S28" s="54" t="s">
        <v>66</v>
      </c>
      <c r="T28" s="54" t="s">
        <v>66</v>
      </c>
      <c r="U28" s="54" t="s">
        <v>66</v>
      </c>
      <c r="V28" s="54" t="s">
        <v>66</v>
      </c>
      <c r="W28" s="54" t="s">
        <v>66</v>
      </c>
      <c r="X28" s="54" t="s">
        <v>66</v>
      </c>
      <c r="Y28" s="55">
        <f>SUM(Y13:Y27)</f>
        <v>37.5</v>
      </c>
      <c r="Z28" s="54" t="s">
        <v>66</v>
      </c>
      <c r="AA28" s="54" t="s">
        <v>66</v>
      </c>
      <c r="AB28" s="54" t="s">
        <v>66</v>
      </c>
      <c r="AC28" s="54" t="s">
        <v>66</v>
      </c>
      <c r="AD28" s="54" t="s">
        <v>66</v>
      </c>
      <c r="AE28" s="55">
        <f>SUM(AE13:AE27)</f>
        <v>39</v>
      </c>
      <c r="AF28" s="55">
        <f>SUM(AF13:AF27)</f>
        <v>227</v>
      </c>
      <c r="AG28" s="54" t="s">
        <v>66</v>
      </c>
      <c r="AH28" s="54" t="s">
        <v>66</v>
      </c>
      <c r="AI28" s="54" t="s">
        <v>66</v>
      </c>
    </row>
    <row r="29" spans="1:35" ht="34.5" customHeight="1" x14ac:dyDescent="0.25">
      <c r="A29" s="64" t="s">
        <v>67</v>
      </c>
      <c r="B29" s="64"/>
      <c r="C29" s="64"/>
      <c r="D29" s="54" t="s">
        <v>66</v>
      </c>
      <c r="E29" s="54" t="s">
        <v>66</v>
      </c>
      <c r="F29" s="54" t="s">
        <v>66</v>
      </c>
      <c r="G29" s="54" t="s">
        <v>66</v>
      </c>
      <c r="H29" s="54" t="s">
        <v>66</v>
      </c>
      <c r="I29" s="54" t="s">
        <v>66</v>
      </c>
      <c r="J29" s="54" t="s">
        <v>66</v>
      </c>
      <c r="K29" s="54" t="s">
        <v>66</v>
      </c>
      <c r="L29" s="54" t="s">
        <v>66</v>
      </c>
      <c r="M29" s="54" t="s">
        <v>66</v>
      </c>
      <c r="N29" s="54" t="s">
        <v>66</v>
      </c>
      <c r="O29" s="54" t="s">
        <v>66</v>
      </c>
      <c r="P29" s="54" t="s">
        <v>66</v>
      </c>
      <c r="Q29" s="54" t="s">
        <v>66</v>
      </c>
      <c r="R29" s="54" t="s">
        <v>66</v>
      </c>
      <c r="S29" s="54" t="s">
        <v>66</v>
      </c>
      <c r="T29" s="54" t="s">
        <v>66</v>
      </c>
      <c r="U29" s="54" t="s">
        <v>66</v>
      </c>
      <c r="V29" s="54" t="s">
        <v>66</v>
      </c>
      <c r="W29" s="54" t="s">
        <v>66</v>
      </c>
      <c r="X29" s="54" t="s">
        <v>66</v>
      </c>
      <c r="Y29" s="54"/>
      <c r="Z29" s="54" t="s">
        <v>66</v>
      </c>
      <c r="AA29" s="54" t="s">
        <v>66</v>
      </c>
      <c r="AB29" s="54" t="s">
        <v>66</v>
      </c>
      <c r="AC29" s="54" t="s">
        <v>66</v>
      </c>
      <c r="AD29" s="54" t="s">
        <v>66</v>
      </c>
      <c r="AE29" s="56"/>
      <c r="AF29" s="55">
        <f>SUMIFS($AF$13:$AF$27,$AI$13:$AI$27,"III группа")</f>
        <v>38</v>
      </c>
      <c r="AG29" s="54" t="s">
        <v>66</v>
      </c>
      <c r="AH29" s="54" t="s">
        <v>66</v>
      </c>
      <c r="AI29" s="54" t="s">
        <v>66</v>
      </c>
    </row>
    <row r="30" spans="1:35" ht="34.5" customHeight="1" x14ac:dyDescent="0.25">
      <c r="A30" s="2">
        <v>16</v>
      </c>
      <c r="B30" s="4">
        <v>810097</v>
      </c>
      <c r="C30" s="5" t="s">
        <v>68</v>
      </c>
      <c r="D30" s="48" t="s">
        <v>50</v>
      </c>
      <c r="E30" s="48" t="s">
        <v>50</v>
      </c>
      <c r="F30" s="48" t="s">
        <v>50</v>
      </c>
      <c r="G30" s="48" t="s">
        <v>50</v>
      </c>
      <c r="H30" s="48" t="s">
        <v>50</v>
      </c>
      <c r="I30" s="48" t="s">
        <v>50</v>
      </c>
      <c r="J30" s="48" t="s">
        <v>50</v>
      </c>
      <c r="K30" s="48" t="s">
        <v>50</v>
      </c>
      <c r="L30" s="48" t="s">
        <v>50</v>
      </c>
      <c r="M30" s="48" t="s">
        <v>50</v>
      </c>
      <c r="N30" s="48" t="s">
        <v>50</v>
      </c>
      <c r="O30" s="48" t="s">
        <v>50</v>
      </c>
      <c r="P30" s="48" t="s">
        <v>50</v>
      </c>
      <c r="Q30" s="48" t="s">
        <v>50</v>
      </c>
      <c r="R30" s="48" t="s">
        <v>50</v>
      </c>
      <c r="S30" s="6">
        <v>1</v>
      </c>
      <c r="T30" s="6">
        <v>1</v>
      </c>
      <c r="U30" s="6">
        <v>0.5</v>
      </c>
      <c r="V30" s="6">
        <v>0.5</v>
      </c>
      <c r="W30" s="6">
        <v>1</v>
      </c>
      <c r="X30" s="6">
        <v>0.5</v>
      </c>
      <c r="Y30" s="6">
        <f>SUM(S30:X30)</f>
        <v>4.5</v>
      </c>
      <c r="Z30" s="48" t="s">
        <v>50</v>
      </c>
      <c r="AA30" s="48" t="s">
        <v>50</v>
      </c>
      <c r="AB30" s="48" t="s">
        <v>50</v>
      </c>
      <c r="AC30" s="48" t="s">
        <v>50</v>
      </c>
      <c r="AD30" s="48" t="s">
        <v>50</v>
      </c>
      <c r="AE30" s="48" t="s">
        <v>50</v>
      </c>
      <c r="AF30" s="15">
        <f>Y30</f>
        <v>4.5</v>
      </c>
      <c r="AG30" s="10">
        <v>7</v>
      </c>
      <c r="AH30" s="11">
        <f t="shared" si="5"/>
        <v>0.64</v>
      </c>
      <c r="AI30" s="52" t="str">
        <f>IF(AH30&lt;40%,"I группа",IF(AH30&gt;=60%,"III группа","II группа"))</f>
        <v>III группа</v>
      </c>
    </row>
    <row r="31" spans="1:35" ht="34.5" customHeight="1" x14ac:dyDescent="0.25">
      <c r="A31" s="2">
        <v>17</v>
      </c>
      <c r="B31" s="4">
        <v>810108</v>
      </c>
      <c r="C31" s="5" t="s">
        <v>69</v>
      </c>
      <c r="D31" s="48" t="s">
        <v>50</v>
      </c>
      <c r="E31" s="48" t="s">
        <v>50</v>
      </c>
      <c r="F31" s="48" t="s">
        <v>50</v>
      </c>
      <c r="G31" s="48" t="s">
        <v>50</v>
      </c>
      <c r="H31" s="48" t="s">
        <v>50</v>
      </c>
      <c r="I31" s="48" t="s">
        <v>50</v>
      </c>
      <c r="J31" s="48" t="s">
        <v>50</v>
      </c>
      <c r="K31" s="48" t="s">
        <v>50</v>
      </c>
      <c r="L31" s="48" t="s">
        <v>50</v>
      </c>
      <c r="M31" s="48" t="s">
        <v>50</v>
      </c>
      <c r="N31" s="48" t="s">
        <v>50</v>
      </c>
      <c r="O31" s="48" t="s">
        <v>50</v>
      </c>
      <c r="P31" s="48" t="s">
        <v>50</v>
      </c>
      <c r="Q31" s="48" t="s">
        <v>50</v>
      </c>
      <c r="R31" s="48" t="s">
        <v>50</v>
      </c>
      <c r="S31" s="6">
        <v>1</v>
      </c>
      <c r="T31" s="6">
        <v>0</v>
      </c>
      <c r="U31" s="6">
        <v>0.5</v>
      </c>
      <c r="V31" s="6">
        <v>0.5</v>
      </c>
      <c r="W31" s="6">
        <v>0</v>
      </c>
      <c r="X31" s="6">
        <v>1</v>
      </c>
      <c r="Y31" s="6">
        <f>SUM(S31:X31)</f>
        <v>3</v>
      </c>
      <c r="Z31" s="48" t="s">
        <v>50</v>
      </c>
      <c r="AA31" s="48" t="s">
        <v>50</v>
      </c>
      <c r="AB31" s="48" t="s">
        <v>50</v>
      </c>
      <c r="AC31" s="48" t="s">
        <v>50</v>
      </c>
      <c r="AD31" s="48" t="s">
        <v>50</v>
      </c>
      <c r="AE31" s="48" t="s">
        <v>50</v>
      </c>
      <c r="AF31" s="15">
        <f>Y31</f>
        <v>3</v>
      </c>
      <c r="AG31" s="10">
        <v>7</v>
      </c>
      <c r="AH31" s="11">
        <f>ROUND(AF31/AG31,2)</f>
        <v>0.43</v>
      </c>
      <c r="AI31" s="52" t="str">
        <f>IF(AH31&lt;40%,"I группа",IF(AH31&gt;=60%,"III группа","II группа"))</f>
        <v>II группа</v>
      </c>
    </row>
    <row r="32" spans="1:35" ht="34.5" customHeight="1" x14ac:dyDescent="0.25">
      <c r="A32" s="2">
        <v>18</v>
      </c>
      <c r="B32" s="4">
        <v>810160</v>
      </c>
      <c r="C32" s="5" t="s">
        <v>70</v>
      </c>
      <c r="D32" s="48" t="s">
        <v>50</v>
      </c>
      <c r="E32" s="48" t="s">
        <v>50</v>
      </c>
      <c r="F32" s="48" t="s">
        <v>50</v>
      </c>
      <c r="G32" s="48" t="s">
        <v>50</v>
      </c>
      <c r="H32" s="48" t="s">
        <v>50</v>
      </c>
      <c r="I32" s="48" t="s">
        <v>50</v>
      </c>
      <c r="J32" s="48" t="s">
        <v>50</v>
      </c>
      <c r="K32" s="48" t="s">
        <v>50</v>
      </c>
      <c r="L32" s="48" t="s">
        <v>50</v>
      </c>
      <c r="M32" s="48" t="s">
        <v>50</v>
      </c>
      <c r="N32" s="48" t="s">
        <v>50</v>
      </c>
      <c r="O32" s="48" t="s">
        <v>50</v>
      </c>
      <c r="P32" s="48" t="s">
        <v>50</v>
      </c>
      <c r="Q32" s="48" t="s">
        <v>50</v>
      </c>
      <c r="R32" s="48" t="s">
        <v>50</v>
      </c>
      <c r="S32" s="6">
        <v>1</v>
      </c>
      <c r="T32" s="6">
        <v>0.5</v>
      </c>
      <c r="U32" s="6">
        <v>1</v>
      </c>
      <c r="V32" s="6">
        <v>0.5</v>
      </c>
      <c r="W32" s="6">
        <v>1</v>
      </c>
      <c r="X32" s="6">
        <v>0.5</v>
      </c>
      <c r="Y32" s="6">
        <f>SUM(S32:X32)</f>
        <v>4.5</v>
      </c>
      <c r="Z32" s="48" t="s">
        <v>50</v>
      </c>
      <c r="AA32" s="48" t="s">
        <v>50</v>
      </c>
      <c r="AB32" s="48" t="s">
        <v>50</v>
      </c>
      <c r="AC32" s="48" t="s">
        <v>50</v>
      </c>
      <c r="AD32" s="48" t="s">
        <v>50</v>
      </c>
      <c r="AE32" s="48" t="s">
        <v>50</v>
      </c>
      <c r="AF32" s="15">
        <f>Y32</f>
        <v>4.5</v>
      </c>
      <c r="AG32" s="10">
        <v>7</v>
      </c>
      <c r="AH32" s="11">
        <f>ROUND(AF32/AG32,2)</f>
        <v>0.64</v>
      </c>
      <c r="AI32" s="52" t="str">
        <f>IF(AH32&lt;40%,"I группа",IF(AH32&gt;=60%,"III группа","II группа"))</f>
        <v>III группа</v>
      </c>
    </row>
    <row r="33" spans="1:35" ht="34.5" customHeight="1" x14ac:dyDescent="0.25">
      <c r="A33" s="64" t="s">
        <v>71</v>
      </c>
      <c r="B33" s="64"/>
      <c r="C33" s="64"/>
      <c r="D33" s="54" t="s">
        <v>66</v>
      </c>
      <c r="E33" s="54" t="s">
        <v>66</v>
      </c>
      <c r="F33" s="54" t="s">
        <v>66</v>
      </c>
      <c r="G33" s="54" t="s">
        <v>66</v>
      </c>
      <c r="H33" s="54" t="s">
        <v>66</v>
      </c>
      <c r="I33" s="54" t="s">
        <v>66</v>
      </c>
      <c r="J33" s="54" t="s">
        <v>66</v>
      </c>
      <c r="K33" s="54" t="s">
        <v>66</v>
      </c>
      <c r="L33" s="54" t="s">
        <v>66</v>
      </c>
      <c r="M33" s="54" t="s">
        <v>66</v>
      </c>
      <c r="N33" s="54" t="s">
        <v>66</v>
      </c>
      <c r="O33" s="54" t="s">
        <v>66</v>
      </c>
      <c r="P33" s="54" t="s">
        <v>66</v>
      </c>
      <c r="Q33" s="54" t="s">
        <v>66</v>
      </c>
      <c r="R33" s="54" t="s">
        <v>66</v>
      </c>
      <c r="S33" s="54" t="s">
        <v>66</v>
      </c>
      <c r="T33" s="54" t="s">
        <v>66</v>
      </c>
      <c r="U33" s="54" t="s">
        <v>66</v>
      </c>
      <c r="V33" s="54" t="s">
        <v>66</v>
      </c>
      <c r="W33" s="54" t="s">
        <v>66</v>
      </c>
      <c r="X33" s="54" t="s">
        <v>66</v>
      </c>
      <c r="Y33" s="57">
        <f>SUM(Y30:Y32)</f>
        <v>12</v>
      </c>
      <c r="Z33" s="54" t="s">
        <v>66</v>
      </c>
      <c r="AA33" s="54" t="s">
        <v>66</v>
      </c>
      <c r="AB33" s="54" t="s">
        <v>66</v>
      </c>
      <c r="AC33" s="54" t="s">
        <v>66</v>
      </c>
      <c r="AD33" s="54" t="s">
        <v>66</v>
      </c>
      <c r="AE33" s="54" t="s">
        <v>66</v>
      </c>
      <c r="AF33" s="55">
        <f>SUM(AF30:AF32)</f>
        <v>12</v>
      </c>
      <c r="AG33" s="54" t="s">
        <v>66</v>
      </c>
      <c r="AH33" s="54" t="s">
        <v>66</v>
      </c>
      <c r="AI33" s="54" t="s">
        <v>66</v>
      </c>
    </row>
    <row r="34" spans="1:35" ht="34.5" customHeight="1" x14ac:dyDescent="0.25">
      <c r="A34" s="64" t="s">
        <v>67</v>
      </c>
      <c r="B34" s="64"/>
      <c r="C34" s="64"/>
      <c r="D34" s="54" t="s">
        <v>66</v>
      </c>
      <c r="E34" s="54" t="s">
        <v>66</v>
      </c>
      <c r="F34" s="54" t="s">
        <v>66</v>
      </c>
      <c r="G34" s="54" t="s">
        <v>66</v>
      </c>
      <c r="H34" s="54" t="s">
        <v>66</v>
      </c>
      <c r="I34" s="54" t="s">
        <v>66</v>
      </c>
      <c r="J34" s="54" t="s">
        <v>66</v>
      </c>
      <c r="K34" s="54" t="s">
        <v>66</v>
      </c>
      <c r="L34" s="54" t="s">
        <v>66</v>
      </c>
      <c r="M34" s="54" t="s">
        <v>66</v>
      </c>
      <c r="N34" s="54" t="s">
        <v>66</v>
      </c>
      <c r="O34" s="54" t="s">
        <v>66</v>
      </c>
      <c r="P34" s="54" t="s">
        <v>66</v>
      </c>
      <c r="Q34" s="54" t="s">
        <v>66</v>
      </c>
      <c r="R34" s="54" t="s">
        <v>66</v>
      </c>
      <c r="S34" s="54" t="s">
        <v>66</v>
      </c>
      <c r="T34" s="54" t="s">
        <v>66</v>
      </c>
      <c r="U34" s="54" t="s">
        <v>66</v>
      </c>
      <c r="V34" s="54" t="s">
        <v>66</v>
      </c>
      <c r="W34" s="54" t="s">
        <v>66</v>
      </c>
      <c r="X34" s="54" t="s">
        <v>66</v>
      </c>
      <c r="Y34" s="54" t="s">
        <v>66</v>
      </c>
      <c r="Z34" s="54" t="s">
        <v>66</v>
      </c>
      <c r="AA34" s="54" t="s">
        <v>66</v>
      </c>
      <c r="AB34" s="54" t="s">
        <v>66</v>
      </c>
      <c r="AC34" s="54" t="s">
        <v>66</v>
      </c>
      <c r="AD34" s="54" t="s">
        <v>66</v>
      </c>
      <c r="AE34" s="54" t="s">
        <v>66</v>
      </c>
      <c r="AF34" s="55">
        <f>SUMIFS($AF$30:$AF$32,$AI$30:$AI$32,"III группа")</f>
        <v>9</v>
      </c>
      <c r="AG34" s="54" t="s">
        <v>66</v>
      </c>
      <c r="AH34" s="54" t="s">
        <v>66</v>
      </c>
      <c r="AI34" s="54" t="s">
        <v>66</v>
      </c>
    </row>
    <row r="35" spans="1:35" ht="34.5" customHeight="1" x14ac:dyDescent="0.25">
      <c r="A35" s="64" t="s">
        <v>72</v>
      </c>
      <c r="B35" s="64"/>
      <c r="C35" s="64"/>
      <c r="D35" s="54" t="s">
        <v>66</v>
      </c>
      <c r="E35" s="54" t="s">
        <v>66</v>
      </c>
      <c r="F35" s="54" t="s">
        <v>66</v>
      </c>
      <c r="G35" s="54" t="s">
        <v>66</v>
      </c>
      <c r="H35" s="54" t="s">
        <v>66</v>
      </c>
      <c r="I35" s="54" t="s">
        <v>66</v>
      </c>
      <c r="J35" s="54" t="s">
        <v>66</v>
      </c>
      <c r="K35" s="54" t="s">
        <v>66</v>
      </c>
      <c r="L35" s="54" t="s">
        <v>66</v>
      </c>
      <c r="M35" s="54" t="s">
        <v>66</v>
      </c>
      <c r="N35" s="54" t="s">
        <v>66</v>
      </c>
      <c r="O35" s="54" t="s">
        <v>66</v>
      </c>
      <c r="P35" s="54" t="s">
        <v>66</v>
      </c>
      <c r="Q35" s="54" t="s">
        <v>66</v>
      </c>
      <c r="R35" s="57">
        <f>R28</f>
        <v>150.5</v>
      </c>
      <c r="S35" s="54" t="s">
        <v>66</v>
      </c>
      <c r="T35" s="54" t="s">
        <v>66</v>
      </c>
      <c r="U35" s="54" t="s">
        <v>66</v>
      </c>
      <c r="V35" s="54" t="s">
        <v>66</v>
      </c>
      <c r="W35" s="54" t="s">
        <v>66</v>
      </c>
      <c r="X35" s="54" t="s">
        <v>66</v>
      </c>
      <c r="Y35" s="57">
        <f>Y28+Y33</f>
        <v>49.5</v>
      </c>
      <c r="Z35" s="54" t="s">
        <v>66</v>
      </c>
      <c r="AA35" s="54" t="s">
        <v>66</v>
      </c>
      <c r="AB35" s="54" t="s">
        <v>66</v>
      </c>
      <c r="AC35" s="54" t="s">
        <v>66</v>
      </c>
      <c r="AD35" s="54" t="s">
        <v>66</v>
      </c>
      <c r="AE35" s="57">
        <f>AE28</f>
        <v>39</v>
      </c>
      <c r="AF35" s="55">
        <f>AF28+AF33</f>
        <v>239</v>
      </c>
      <c r="AG35" s="54" t="s">
        <v>66</v>
      </c>
      <c r="AH35" s="54" t="s">
        <v>66</v>
      </c>
      <c r="AI35" s="54" t="s">
        <v>66</v>
      </c>
    </row>
    <row r="36" spans="1:35" ht="19.5" customHeight="1" x14ac:dyDescent="0.25"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</row>
    <row r="37" spans="1:35" ht="21.75" customHeight="1" x14ac:dyDescent="0.25">
      <c r="A37" s="65" t="s">
        <v>73</v>
      </c>
      <c r="B37" s="65"/>
      <c r="C37" s="6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17"/>
      <c r="AF37" s="16"/>
      <c r="AG37" s="16"/>
      <c r="AH37" s="16"/>
      <c r="AI37" s="16"/>
    </row>
    <row r="38" spans="1:35" ht="34.5" customHeight="1" outlineLevel="1" x14ac:dyDescent="0.25">
      <c r="A38" s="2">
        <v>1</v>
      </c>
      <c r="B38" s="4">
        <v>810003</v>
      </c>
      <c r="C38" s="5" t="s">
        <v>49</v>
      </c>
      <c r="D38" s="18">
        <v>-4.8688125510000004</v>
      </c>
      <c r="E38" s="18">
        <v>58.516020236000003</v>
      </c>
      <c r="F38" s="18">
        <v>0</v>
      </c>
      <c r="G38" s="18">
        <v>100.140056022</v>
      </c>
      <c r="H38" s="18">
        <v>236.20689655199999</v>
      </c>
      <c r="I38" s="19">
        <v>1</v>
      </c>
      <c r="J38" s="18">
        <v>108.969656552</v>
      </c>
      <c r="K38" s="18">
        <v>350</v>
      </c>
      <c r="L38" s="18">
        <v>0.172571429</v>
      </c>
      <c r="M38" s="18">
        <v>0</v>
      </c>
      <c r="N38" s="18">
        <v>0.56585714300000001</v>
      </c>
      <c r="O38" s="18">
        <v>-3.2967032970000001</v>
      </c>
      <c r="P38" s="18">
        <v>-42.802669209000001</v>
      </c>
      <c r="Q38" s="18">
        <v>0</v>
      </c>
      <c r="R38" s="19"/>
      <c r="S38" s="19">
        <v>1.8414999999999999</v>
      </c>
      <c r="T38" s="18">
        <v>0</v>
      </c>
      <c r="U38" s="18">
        <v>0</v>
      </c>
      <c r="V38" s="18">
        <v>0.3125</v>
      </c>
      <c r="W38" s="18">
        <v>0</v>
      </c>
      <c r="X38" s="18">
        <v>0</v>
      </c>
      <c r="Y38" s="19"/>
      <c r="Z38" s="18">
        <v>0</v>
      </c>
      <c r="AA38" s="19">
        <v>0</v>
      </c>
      <c r="AB38" s="18">
        <v>0</v>
      </c>
      <c r="AC38" s="18">
        <v>0</v>
      </c>
      <c r="AD38" s="19">
        <v>0.97127659600000005</v>
      </c>
      <c r="AE38" s="20"/>
      <c r="AF38" s="21"/>
      <c r="AG38" s="21"/>
      <c r="AH38" s="21"/>
      <c r="AI38" s="21"/>
    </row>
    <row r="39" spans="1:35" ht="34.5" customHeight="1" outlineLevel="1" x14ac:dyDescent="0.25">
      <c r="A39" s="2">
        <v>2</v>
      </c>
      <c r="B39" s="4">
        <v>810005</v>
      </c>
      <c r="C39" s="5" t="s">
        <v>51</v>
      </c>
      <c r="D39" s="18">
        <v>-1.0663112299999999</v>
      </c>
      <c r="E39" s="18">
        <v>-98.747947455000002</v>
      </c>
      <c r="F39" s="18">
        <v>9.134615385</v>
      </c>
      <c r="G39" s="18">
        <v>-100</v>
      </c>
      <c r="H39" s="18">
        <v>-95.605437875000007</v>
      </c>
      <c r="I39" s="19">
        <v>1</v>
      </c>
      <c r="J39" s="18">
        <v>13.023341979</v>
      </c>
      <c r="K39" s="18">
        <v>-49.449035813000002</v>
      </c>
      <c r="L39" s="18">
        <v>0.40071428599999998</v>
      </c>
      <c r="M39" s="18">
        <v>0</v>
      </c>
      <c r="N39" s="18">
        <v>0.56542857099999999</v>
      </c>
      <c r="O39" s="18">
        <v>-7.8740157479999997</v>
      </c>
      <c r="P39" s="18">
        <v>-23.324150596999999</v>
      </c>
      <c r="Q39" s="18">
        <v>4.5871559629999998</v>
      </c>
      <c r="R39" s="19"/>
      <c r="S39" s="19">
        <v>1.3394999999999999</v>
      </c>
      <c r="T39" s="18">
        <v>0</v>
      </c>
      <c r="U39" s="18">
        <v>5.0375000000000003E-2</v>
      </c>
      <c r="V39" s="18">
        <v>0</v>
      </c>
      <c r="W39" s="18">
        <v>0.3125</v>
      </c>
      <c r="X39" s="18">
        <v>0</v>
      </c>
      <c r="Y39" s="19"/>
      <c r="Z39" s="19">
        <v>40</v>
      </c>
      <c r="AA39" s="19">
        <v>0.63400000000000001</v>
      </c>
      <c r="AB39" s="18">
        <v>0</v>
      </c>
      <c r="AC39" s="18">
        <v>0</v>
      </c>
      <c r="AD39" s="19">
        <v>1.01787234</v>
      </c>
      <c r="AE39" s="20"/>
      <c r="AF39" s="22"/>
      <c r="AG39" s="22"/>
      <c r="AH39" s="22"/>
      <c r="AI39" s="22"/>
    </row>
    <row r="40" spans="1:35" ht="34.5" customHeight="1" outlineLevel="1" x14ac:dyDescent="0.25">
      <c r="A40" s="2">
        <v>3</v>
      </c>
      <c r="B40" s="4">
        <v>810064</v>
      </c>
      <c r="C40" s="5" t="s">
        <v>52</v>
      </c>
      <c r="D40" s="18">
        <v>-11.364752085999999</v>
      </c>
      <c r="E40" s="18">
        <v>0</v>
      </c>
      <c r="F40" s="18">
        <v>0</v>
      </c>
      <c r="G40" s="18">
        <v>0</v>
      </c>
      <c r="H40" s="18">
        <v>0</v>
      </c>
      <c r="I40" s="19">
        <v>1</v>
      </c>
      <c r="J40" s="18">
        <v>201.32211538499999</v>
      </c>
      <c r="K40" s="18">
        <v>-51.929824560999997</v>
      </c>
      <c r="L40" s="18">
        <v>0.758285714</v>
      </c>
      <c r="M40" s="18">
        <v>0</v>
      </c>
      <c r="N40" s="18">
        <v>0.67228571400000003</v>
      </c>
      <c r="O40" s="18">
        <v>-2.5773195879999999</v>
      </c>
      <c r="P40" s="18">
        <v>-52.080989875999997</v>
      </c>
      <c r="Q40" s="18">
        <v>25.490196078</v>
      </c>
      <c r="R40" s="19"/>
      <c r="S40" s="19">
        <v>1.3645</v>
      </c>
      <c r="T40" s="18">
        <v>1.024125</v>
      </c>
      <c r="U40" s="18">
        <v>1.0081249999999999</v>
      </c>
      <c r="V40" s="18">
        <v>0.30337500000000001</v>
      </c>
      <c r="W40" s="18">
        <v>1.1499999999999999</v>
      </c>
      <c r="X40" s="18">
        <v>1.19275</v>
      </c>
      <c r="Y40" s="19"/>
      <c r="Z40" s="19">
        <v>15.391539154</v>
      </c>
      <c r="AA40" s="19">
        <v>0</v>
      </c>
      <c r="AB40" s="18">
        <v>0</v>
      </c>
      <c r="AC40" s="18">
        <v>0</v>
      </c>
      <c r="AD40" s="19">
        <v>0.96489361699999998</v>
      </c>
      <c r="AE40" s="20"/>
      <c r="AF40" s="23"/>
      <c r="AG40" s="23"/>
      <c r="AH40" s="23"/>
      <c r="AI40" s="23"/>
    </row>
    <row r="41" spans="1:35" ht="34.5" customHeight="1" outlineLevel="1" x14ac:dyDescent="0.25">
      <c r="A41" s="2">
        <v>4</v>
      </c>
      <c r="B41" s="4">
        <v>810088</v>
      </c>
      <c r="C41" s="5" t="s">
        <v>53</v>
      </c>
      <c r="D41" s="18">
        <v>-26.512096774</v>
      </c>
      <c r="E41" s="18">
        <v>30.425531915000001</v>
      </c>
      <c r="F41" s="18">
        <v>0</v>
      </c>
      <c r="G41" s="18">
        <v>-6.226556639</v>
      </c>
      <c r="H41" s="18">
        <v>16.199376947000001</v>
      </c>
      <c r="I41" s="19">
        <v>1</v>
      </c>
      <c r="J41" s="18">
        <v>11.356986101</v>
      </c>
      <c r="K41" s="18">
        <v>-8.6844368010000004</v>
      </c>
      <c r="L41" s="18">
        <v>9.3285714000000006E-2</v>
      </c>
      <c r="M41" s="18">
        <v>5.9571429000000002E-2</v>
      </c>
      <c r="N41" s="18">
        <v>0.66100000000000003</v>
      </c>
      <c r="O41" s="18">
        <v>-1.0928961749999999</v>
      </c>
      <c r="P41" s="18">
        <v>-32.525741975000003</v>
      </c>
      <c r="Q41" s="18">
        <v>24.064171123000001</v>
      </c>
      <c r="R41" s="19"/>
      <c r="S41" s="19">
        <v>1.157</v>
      </c>
      <c r="T41" s="18">
        <v>7.4999999999999997E-2</v>
      </c>
      <c r="U41" s="18">
        <v>9.1499999999999998E-2</v>
      </c>
      <c r="V41" s="18">
        <v>9.4625000000000001E-2</v>
      </c>
      <c r="W41" s="18">
        <v>0.17862500000000001</v>
      </c>
      <c r="X41" s="18">
        <v>0.87175000000000002</v>
      </c>
      <c r="Y41" s="19"/>
      <c r="Z41" s="19">
        <v>-2.1850899739999998</v>
      </c>
      <c r="AA41" s="19">
        <v>0.77400000000000002</v>
      </c>
      <c r="AB41" s="18">
        <v>0</v>
      </c>
      <c r="AC41" s="18">
        <v>0</v>
      </c>
      <c r="AD41" s="19">
        <v>1.019255319</v>
      </c>
      <c r="AE41" s="20"/>
      <c r="AF41" s="16"/>
      <c r="AG41" s="16"/>
      <c r="AH41" s="24"/>
      <c r="AI41" s="25"/>
    </row>
    <row r="42" spans="1:35" ht="34.5" customHeight="1" outlineLevel="1" x14ac:dyDescent="0.25">
      <c r="A42" s="2">
        <v>5</v>
      </c>
      <c r="B42" s="4">
        <v>810090</v>
      </c>
      <c r="C42" s="5" t="s">
        <v>54</v>
      </c>
      <c r="D42" s="18">
        <v>22.092501123000002</v>
      </c>
      <c r="E42" s="18">
        <v>62.465097726000003</v>
      </c>
      <c r="F42" s="18">
        <v>0</v>
      </c>
      <c r="G42" s="18">
        <v>-100</v>
      </c>
      <c r="H42" s="18">
        <v>15.729109776</v>
      </c>
      <c r="I42" s="19">
        <v>1</v>
      </c>
      <c r="J42" s="18">
        <v>0</v>
      </c>
      <c r="K42" s="18">
        <v>0</v>
      </c>
      <c r="L42" s="18">
        <v>0.44671428600000002</v>
      </c>
      <c r="M42" s="18">
        <v>0</v>
      </c>
      <c r="N42" s="18">
        <v>0.50842857100000005</v>
      </c>
      <c r="O42" s="18">
        <v>-18.315018315</v>
      </c>
      <c r="P42" s="18">
        <v>-36.963696370000001</v>
      </c>
      <c r="Q42" s="18">
        <v>19.565217391000001</v>
      </c>
      <c r="R42" s="19"/>
      <c r="S42" s="19">
        <v>1.29725</v>
      </c>
      <c r="T42" s="18">
        <v>1.0749999999999999E-2</v>
      </c>
      <c r="U42" s="18">
        <v>0</v>
      </c>
      <c r="V42" s="18">
        <v>9.8625000000000004E-2</v>
      </c>
      <c r="W42" s="18">
        <v>5.4375E-2</v>
      </c>
      <c r="X42" s="18">
        <v>0.142875</v>
      </c>
      <c r="Y42" s="19"/>
      <c r="Z42" s="19">
        <v>37.800071658999997</v>
      </c>
      <c r="AA42" s="19">
        <v>0.68799999999999994</v>
      </c>
      <c r="AB42" s="18">
        <v>0</v>
      </c>
      <c r="AC42" s="18">
        <v>0</v>
      </c>
      <c r="AD42" s="19">
        <v>1.027234043</v>
      </c>
      <c r="AE42" s="20"/>
      <c r="AF42" s="16"/>
      <c r="AG42" s="16"/>
      <c r="AH42" s="16"/>
      <c r="AI42" s="25"/>
    </row>
    <row r="43" spans="1:35" ht="34.5" customHeight="1" outlineLevel="1" x14ac:dyDescent="0.25">
      <c r="A43" s="2">
        <v>6</v>
      </c>
      <c r="B43" s="4">
        <v>810094</v>
      </c>
      <c r="C43" s="5" t="s">
        <v>55</v>
      </c>
      <c r="D43" s="18">
        <v>-3.0294450739999998</v>
      </c>
      <c r="E43" s="18">
        <v>1362.831858407</v>
      </c>
      <c r="F43" s="18">
        <v>0</v>
      </c>
      <c r="G43" s="18">
        <v>0</v>
      </c>
      <c r="H43" s="18">
        <v>1362.179487179</v>
      </c>
      <c r="I43" s="19">
        <v>1</v>
      </c>
      <c r="J43" s="18">
        <v>597.08904109599996</v>
      </c>
      <c r="K43" s="18">
        <v>-73.326199939000006</v>
      </c>
      <c r="L43" s="18">
        <v>0.249857143</v>
      </c>
      <c r="M43" s="18">
        <v>0.14285714299999999</v>
      </c>
      <c r="N43" s="18">
        <v>0.433</v>
      </c>
      <c r="O43" s="18">
        <v>18.510158014000002</v>
      </c>
      <c r="P43" s="18">
        <v>-29.704797048</v>
      </c>
      <c r="Q43" s="18">
        <v>408.33333333299998</v>
      </c>
      <c r="R43" s="19"/>
      <c r="S43" s="19">
        <v>1.0982499999999999</v>
      </c>
      <c r="T43" s="18">
        <v>0.22462499999999999</v>
      </c>
      <c r="U43" s="18">
        <v>1.207125</v>
      </c>
      <c r="V43" s="18">
        <v>0.92062500000000003</v>
      </c>
      <c r="W43" s="18">
        <v>0.89287499999999997</v>
      </c>
      <c r="X43" s="18">
        <v>0.53574999999999995</v>
      </c>
      <c r="Y43" s="19"/>
      <c r="Z43" s="19">
        <v>24.292262064999999</v>
      </c>
      <c r="AA43" s="19">
        <v>0.438</v>
      </c>
      <c r="AB43" s="18">
        <v>0</v>
      </c>
      <c r="AC43" s="18">
        <v>0</v>
      </c>
      <c r="AD43" s="19">
        <v>1.0405319150000001</v>
      </c>
      <c r="AE43" s="20"/>
      <c r="AF43" s="16"/>
      <c r="AG43" s="16"/>
      <c r="AH43" s="16"/>
      <c r="AI43" s="25"/>
    </row>
    <row r="44" spans="1:35" ht="34.5" customHeight="1" outlineLevel="1" x14ac:dyDescent="0.25">
      <c r="A44" s="2">
        <v>7</v>
      </c>
      <c r="B44" s="4">
        <v>810099</v>
      </c>
      <c r="C44" s="5" t="s">
        <v>56</v>
      </c>
      <c r="D44" s="18">
        <v>-15.268456376</v>
      </c>
      <c r="E44" s="18">
        <v>430.66666666700002</v>
      </c>
      <c r="F44" s="18">
        <v>160.42402826899999</v>
      </c>
      <c r="G44" s="18">
        <v>-44.140625</v>
      </c>
      <c r="H44" s="18">
        <v>77.419354838999993</v>
      </c>
      <c r="I44" s="19">
        <v>1</v>
      </c>
      <c r="J44" s="18">
        <v>-32.128418549000003</v>
      </c>
      <c r="K44" s="18">
        <v>-28.030303029999999</v>
      </c>
      <c r="L44" s="18">
        <v>0.497</v>
      </c>
      <c r="M44" s="18">
        <v>0.20414285700000001</v>
      </c>
      <c r="N44" s="18">
        <v>0.944142857</v>
      </c>
      <c r="O44" s="18">
        <v>-9.0551181100000004</v>
      </c>
      <c r="P44" s="18">
        <v>-37.883683359999999</v>
      </c>
      <c r="Q44" s="18">
        <v>58.928571429000002</v>
      </c>
      <c r="R44" s="19"/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9"/>
      <c r="Z44" s="19">
        <v>43.559322033999997</v>
      </c>
      <c r="AA44" s="19">
        <v>0.158</v>
      </c>
      <c r="AB44" s="18">
        <v>0</v>
      </c>
      <c r="AC44" s="18">
        <v>575.067506751</v>
      </c>
      <c r="AD44" s="19">
        <v>1.0371276599999999</v>
      </c>
      <c r="AE44" s="20"/>
      <c r="AF44" s="16"/>
      <c r="AG44" s="16"/>
      <c r="AH44" s="16"/>
      <c r="AI44" s="25"/>
    </row>
    <row r="45" spans="1:35" ht="34.5" customHeight="1" outlineLevel="1" x14ac:dyDescent="0.25">
      <c r="A45" s="2">
        <v>8</v>
      </c>
      <c r="B45" s="4">
        <v>810122</v>
      </c>
      <c r="C45" s="5" t="s">
        <v>57</v>
      </c>
      <c r="D45" s="18">
        <v>-13.776646516</v>
      </c>
      <c r="E45" s="18">
        <v>0</v>
      </c>
      <c r="F45" s="18">
        <v>54.887218044999997</v>
      </c>
      <c r="G45" s="18">
        <v>0</v>
      </c>
      <c r="H45" s="18">
        <v>0</v>
      </c>
      <c r="I45" s="19">
        <v>1</v>
      </c>
      <c r="J45" s="18">
        <v>50.073260073</v>
      </c>
      <c r="K45" s="18">
        <v>7.4561403510000002</v>
      </c>
      <c r="L45" s="18">
        <v>0.13585714300000001</v>
      </c>
      <c r="M45" s="18">
        <v>0</v>
      </c>
      <c r="N45" s="18">
        <v>0.424714286</v>
      </c>
      <c r="O45" s="18">
        <v>-10.971786834</v>
      </c>
      <c r="P45" s="18">
        <v>-46.393841166999998</v>
      </c>
      <c r="Q45" s="18">
        <v>118.604651163</v>
      </c>
      <c r="R45" s="19"/>
      <c r="S45" s="19">
        <v>1.11175</v>
      </c>
      <c r="T45" s="18">
        <v>1.145</v>
      </c>
      <c r="U45" s="18">
        <v>1.1128750000000001</v>
      </c>
      <c r="V45" s="18">
        <v>1.177</v>
      </c>
      <c r="W45" s="18">
        <v>1.1956249999999999</v>
      </c>
      <c r="X45" s="18">
        <v>1.079</v>
      </c>
      <c r="Y45" s="19"/>
      <c r="Z45" s="19">
        <v>17.448071216999999</v>
      </c>
      <c r="AA45" s="19">
        <v>0.47399999999999998</v>
      </c>
      <c r="AB45" s="18">
        <v>-100</v>
      </c>
      <c r="AC45" s="18">
        <v>0</v>
      </c>
      <c r="AD45" s="19">
        <v>1.001489362</v>
      </c>
      <c r="AE45" s="20"/>
      <c r="AF45" s="16"/>
      <c r="AG45" s="16"/>
      <c r="AH45" s="16"/>
      <c r="AI45" s="25"/>
    </row>
    <row r="46" spans="1:35" ht="34.5" customHeight="1" outlineLevel="1" x14ac:dyDescent="0.25">
      <c r="A46" s="2">
        <v>9</v>
      </c>
      <c r="B46" s="4">
        <v>810123</v>
      </c>
      <c r="C46" s="5" t="s">
        <v>58</v>
      </c>
      <c r="D46" s="18">
        <v>-8.4693877549999996</v>
      </c>
      <c r="E46" s="18">
        <v>1534.9206349210001</v>
      </c>
      <c r="F46" s="18">
        <v>-7.2727272730000001</v>
      </c>
      <c r="G46" s="18">
        <v>0</v>
      </c>
      <c r="H46" s="18">
        <v>209.079903148</v>
      </c>
      <c r="I46" s="19">
        <v>1</v>
      </c>
      <c r="J46" s="18">
        <v>197.99216454500001</v>
      </c>
      <c r="K46" s="18">
        <v>60.335195530999997</v>
      </c>
      <c r="L46" s="18">
        <v>0.68400000000000005</v>
      </c>
      <c r="M46" s="18">
        <v>1.2088571429999999</v>
      </c>
      <c r="N46" s="18">
        <v>0.86114285700000004</v>
      </c>
      <c r="O46" s="18">
        <v>-4.0201005030000001</v>
      </c>
      <c r="P46" s="18">
        <v>-32.601351350999998</v>
      </c>
      <c r="Q46" s="18">
        <v>55.555555556000002</v>
      </c>
      <c r="R46" s="19"/>
      <c r="S46" s="19">
        <v>1.2170000000000001</v>
      </c>
      <c r="T46" s="18">
        <v>0.625</v>
      </c>
      <c r="U46" s="18">
        <v>1.2166250000000001</v>
      </c>
      <c r="V46" s="18">
        <v>0.99024999999999996</v>
      </c>
      <c r="W46" s="18">
        <v>0.97224999999999995</v>
      </c>
      <c r="X46" s="18">
        <v>0.92737499999999995</v>
      </c>
      <c r="Y46" s="19"/>
      <c r="Z46" s="19">
        <v>123.86856788599999</v>
      </c>
      <c r="AA46" s="19">
        <v>0.66</v>
      </c>
      <c r="AB46" s="18">
        <v>-87.5</v>
      </c>
      <c r="AC46" s="18">
        <v>0</v>
      </c>
      <c r="AD46" s="19">
        <v>1.0010638300000001</v>
      </c>
      <c r="AE46" s="20"/>
      <c r="AF46" s="16"/>
      <c r="AG46" s="16"/>
      <c r="AH46" s="16"/>
      <c r="AI46" s="25"/>
    </row>
    <row r="47" spans="1:35" ht="34.5" customHeight="1" outlineLevel="1" x14ac:dyDescent="0.25">
      <c r="A47" s="2">
        <v>10</v>
      </c>
      <c r="B47" s="4">
        <v>810125</v>
      </c>
      <c r="C47" s="5" t="s">
        <v>59</v>
      </c>
      <c r="D47" s="18">
        <v>-14.522821577</v>
      </c>
      <c r="E47" s="18">
        <v>0</v>
      </c>
      <c r="F47" s="18">
        <v>0</v>
      </c>
      <c r="G47" s="18">
        <v>0</v>
      </c>
      <c r="H47" s="18">
        <v>0</v>
      </c>
      <c r="I47" s="19">
        <v>1</v>
      </c>
      <c r="J47" s="18">
        <v>46.506300115000002</v>
      </c>
      <c r="K47" s="18">
        <v>-7.1294559099999999</v>
      </c>
      <c r="L47" s="18">
        <v>0.503285714</v>
      </c>
      <c r="M47" s="18">
        <v>0</v>
      </c>
      <c r="N47" s="18">
        <v>0.34742857100000002</v>
      </c>
      <c r="O47" s="18">
        <v>-3.461538462</v>
      </c>
      <c r="P47" s="18">
        <v>-35.229276896000002</v>
      </c>
      <c r="Q47" s="18">
        <v>17.142857143000001</v>
      </c>
      <c r="R47" s="19"/>
      <c r="S47" s="19">
        <v>1.4370000000000001</v>
      </c>
      <c r="T47" s="18">
        <v>0</v>
      </c>
      <c r="U47" s="18">
        <v>5.6875000000000002E-2</v>
      </c>
      <c r="V47" s="18">
        <v>0.38462499999999999</v>
      </c>
      <c r="W47" s="18">
        <v>0.17862500000000001</v>
      </c>
      <c r="X47" s="18">
        <v>0.14699999999999999</v>
      </c>
      <c r="Y47" s="19"/>
      <c r="Z47" s="19">
        <v>39.081967212999999</v>
      </c>
      <c r="AA47" s="19">
        <v>0.95199999999999996</v>
      </c>
      <c r="AB47" s="18">
        <v>0</v>
      </c>
      <c r="AC47" s="18">
        <v>0</v>
      </c>
      <c r="AD47" s="19">
        <v>1.0030851059999999</v>
      </c>
      <c r="AE47" s="20"/>
      <c r="AF47" s="16"/>
      <c r="AG47" s="16"/>
      <c r="AH47" s="16"/>
      <c r="AI47" s="25"/>
    </row>
    <row r="48" spans="1:35" ht="34.5" customHeight="1" outlineLevel="1" x14ac:dyDescent="0.25">
      <c r="A48" s="2">
        <v>11</v>
      </c>
      <c r="B48" s="4">
        <v>810126</v>
      </c>
      <c r="C48" s="5" t="s">
        <v>60</v>
      </c>
      <c r="D48" s="18">
        <v>-16.798941799000001</v>
      </c>
      <c r="E48" s="18">
        <v>116.165413534</v>
      </c>
      <c r="F48" s="18">
        <v>0</v>
      </c>
      <c r="G48" s="18">
        <v>0</v>
      </c>
      <c r="H48" s="18">
        <v>10.4</v>
      </c>
      <c r="I48" s="19">
        <v>1</v>
      </c>
      <c r="J48" s="18">
        <v>28.012118387000001</v>
      </c>
      <c r="K48" s="18">
        <v>-20.075046904000001</v>
      </c>
      <c r="L48" s="18">
        <v>8.8428570999999997E-2</v>
      </c>
      <c r="M48" s="18">
        <v>0.27214285700000002</v>
      </c>
      <c r="N48" s="18">
        <v>0.443285714</v>
      </c>
      <c r="O48" s="18">
        <v>-2.2727272730000001</v>
      </c>
      <c r="P48" s="18">
        <v>-35.955622794</v>
      </c>
      <c r="Q48" s="18">
        <v>21.666666667000001</v>
      </c>
      <c r="R48" s="19"/>
      <c r="S48" s="19">
        <v>1.1274999999999999</v>
      </c>
      <c r="T48" s="18">
        <v>0</v>
      </c>
      <c r="U48" s="18">
        <v>0</v>
      </c>
      <c r="V48" s="18">
        <v>0.426875</v>
      </c>
      <c r="W48" s="18">
        <v>0.19737499999999999</v>
      </c>
      <c r="X48" s="18">
        <v>0.66412499999999997</v>
      </c>
      <c r="Y48" s="19"/>
      <c r="Z48" s="19">
        <v>20.706371190999999</v>
      </c>
      <c r="AA48" s="19">
        <v>0.81</v>
      </c>
      <c r="AB48" s="18">
        <v>0</v>
      </c>
      <c r="AC48" s="18">
        <v>0</v>
      </c>
      <c r="AD48" s="19">
        <v>1.020744681</v>
      </c>
      <c r="AE48" s="20"/>
      <c r="AF48" s="16"/>
      <c r="AG48" s="16"/>
      <c r="AH48" s="16"/>
      <c r="AI48" s="25"/>
    </row>
    <row r="49" spans="1:35" ht="34.5" customHeight="1" outlineLevel="1" x14ac:dyDescent="0.25">
      <c r="A49" s="2">
        <v>12</v>
      </c>
      <c r="B49" s="4">
        <v>810148</v>
      </c>
      <c r="C49" s="5" t="s">
        <v>61</v>
      </c>
      <c r="D49" s="18">
        <v>27.310704960999999</v>
      </c>
      <c r="E49" s="18">
        <v>0</v>
      </c>
      <c r="F49" s="18">
        <v>0</v>
      </c>
      <c r="G49" s="18">
        <v>0</v>
      </c>
      <c r="H49" s="18">
        <v>0</v>
      </c>
      <c r="I49" s="19">
        <v>1</v>
      </c>
      <c r="J49" s="18">
        <v>0</v>
      </c>
      <c r="K49" s="18">
        <v>-100</v>
      </c>
      <c r="L49" s="18">
        <v>0</v>
      </c>
      <c r="M49" s="18">
        <v>0</v>
      </c>
      <c r="N49" s="18">
        <v>0</v>
      </c>
      <c r="O49" s="18">
        <v>-9.2261904759999993</v>
      </c>
      <c r="P49" s="18">
        <v>-42.733442545999999</v>
      </c>
      <c r="Q49" s="18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9"/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20"/>
      <c r="AF49" s="16"/>
      <c r="AG49" s="16"/>
      <c r="AH49" s="16"/>
      <c r="AI49" s="25"/>
    </row>
    <row r="50" spans="1:35" ht="34.5" customHeight="1" outlineLevel="1" x14ac:dyDescent="0.25">
      <c r="A50" s="2">
        <v>13</v>
      </c>
      <c r="B50" s="4">
        <v>810159</v>
      </c>
      <c r="C50" s="5" t="s">
        <v>62</v>
      </c>
      <c r="D50" s="18">
        <v>-1.217575437</v>
      </c>
      <c r="E50" s="18">
        <v>0</v>
      </c>
      <c r="F50" s="18">
        <v>0</v>
      </c>
      <c r="G50" s="18">
        <v>0</v>
      </c>
      <c r="H50" s="18">
        <v>0</v>
      </c>
      <c r="I50" s="19">
        <v>1</v>
      </c>
      <c r="J50" s="18">
        <v>-5.9338695259999996</v>
      </c>
      <c r="K50" s="18">
        <v>-51.970954356999997</v>
      </c>
      <c r="L50" s="18">
        <v>0.44885714300000001</v>
      </c>
      <c r="M50" s="18">
        <v>0.33614285700000002</v>
      </c>
      <c r="N50" s="18">
        <v>0.46471428599999998</v>
      </c>
      <c r="O50" s="18">
        <v>-17.269076304999999</v>
      </c>
      <c r="P50" s="18">
        <v>-39.595375722999997</v>
      </c>
      <c r="Q50" s="18">
        <v>-34.482758621000002</v>
      </c>
      <c r="R50" s="19"/>
      <c r="S50" s="19">
        <v>1.10825</v>
      </c>
      <c r="T50" s="18">
        <v>0.93925000000000003</v>
      </c>
      <c r="U50" s="18">
        <v>0.669875</v>
      </c>
      <c r="V50" s="18">
        <v>0.70950000000000002</v>
      </c>
      <c r="W50" s="18">
        <v>0.65974999999999995</v>
      </c>
      <c r="X50" s="18">
        <v>0.625</v>
      </c>
      <c r="Y50" s="19"/>
      <c r="Z50" s="19">
        <v>38.818359375</v>
      </c>
      <c r="AA50" s="19">
        <v>0.72</v>
      </c>
      <c r="AB50" s="18">
        <v>0</v>
      </c>
      <c r="AC50" s="18">
        <v>0</v>
      </c>
      <c r="AD50" s="19">
        <v>1.0101063830000001</v>
      </c>
      <c r="AE50" s="20"/>
      <c r="AF50" s="16"/>
      <c r="AG50" s="16"/>
      <c r="AH50" s="16"/>
      <c r="AI50" s="25"/>
    </row>
    <row r="51" spans="1:35" ht="34.5" customHeight="1" outlineLevel="1" x14ac:dyDescent="0.25">
      <c r="A51" s="2">
        <v>14</v>
      </c>
      <c r="B51" s="4">
        <v>810206</v>
      </c>
      <c r="C51" s="5" t="s">
        <v>63</v>
      </c>
      <c r="D51" s="18">
        <v>5.6456456460000002</v>
      </c>
      <c r="E51" s="18">
        <v>-59.584980237000003</v>
      </c>
      <c r="F51" s="18">
        <v>0</v>
      </c>
      <c r="G51" s="18">
        <v>20.0120012</v>
      </c>
      <c r="H51" s="18">
        <v>-49.982499124999997</v>
      </c>
      <c r="I51" s="19">
        <v>1</v>
      </c>
      <c r="J51" s="18">
        <v>0</v>
      </c>
      <c r="K51" s="18">
        <v>0</v>
      </c>
      <c r="L51" s="18">
        <v>0.41557142899999999</v>
      </c>
      <c r="M51" s="18">
        <v>0.28571428599999998</v>
      </c>
      <c r="N51" s="18">
        <v>0.40814285700000003</v>
      </c>
      <c r="O51" s="18">
        <v>6.3100137170000004</v>
      </c>
      <c r="P51" s="18">
        <v>-28.882252560000001</v>
      </c>
      <c r="Q51" s="18">
        <v>0</v>
      </c>
      <c r="R51" s="19"/>
      <c r="S51" s="19">
        <v>1.1672499999999999</v>
      </c>
      <c r="T51" s="18">
        <v>1</v>
      </c>
      <c r="U51" s="18">
        <v>0</v>
      </c>
      <c r="V51" s="18">
        <v>0.41662500000000002</v>
      </c>
      <c r="W51" s="18">
        <v>1.25</v>
      </c>
      <c r="X51" s="18">
        <v>1.25</v>
      </c>
      <c r="Y51" s="19"/>
      <c r="Z51" s="19">
        <v>26.32</v>
      </c>
      <c r="AA51" s="19">
        <v>0</v>
      </c>
      <c r="AB51" s="18">
        <v>0</v>
      </c>
      <c r="AC51" s="18">
        <v>0</v>
      </c>
      <c r="AD51" s="19">
        <v>0.98202127699999997</v>
      </c>
      <c r="AE51" s="20"/>
      <c r="AF51" s="16"/>
      <c r="AG51" s="16"/>
      <c r="AH51" s="16"/>
      <c r="AI51" s="25"/>
    </row>
    <row r="52" spans="1:35" ht="34.5" customHeight="1" outlineLevel="1" x14ac:dyDescent="0.25">
      <c r="A52" s="2">
        <v>15</v>
      </c>
      <c r="B52" s="4">
        <v>810225</v>
      </c>
      <c r="C52" s="5" t="s">
        <v>64</v>
      </c>
      <c r="D52" s="18">
        <v>-22.144958545000001</v>
      </c>
      <c r="E52" s="18">
        <v>0</v>
      </c>
      <c r="F52" s="18">
        <v>0</v>
      </c>
      <c r="G52" s="18">
        <v>0</v>
      </c>
      <c r="H52" s="18">
        <v>0</v>
      </c>
      <c r="I52" s="19">
        <v>0</v>
      </c>
      <c r="J52" s="18">
        <v>-76.927692769000004</v>
      </c>
      <c r="K52" s="18">
        <v>0</v>
      </c>
      <c r="L52" s="18">
        <v>0.10199999999999999</v>
      </c>
      <c r="M52" s="18">
        <v>0</v>
      </c>
      <c r="N52" s="18">
        <v>0</v>
      </c>
      <c r="O52" s="18">
        <v>-100</v>
      </c>
      <c r="P52" s="18">
        <v>0</v>
      </c>
      <c r="Q52" s="18">
        <v>0</v>
      </c>
      <c r="R52" s="19"/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9"/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20"/>
      <c r="AF52" s="16"/>
      <c r="AG52" s="16"/>
      <c r="AH52" s="16"/>
      <c r="AI52" s="25"/>
    </row>
    <row r="53" spans="1:35" ht="34.5" customHeight="1" outlineLevel="1" x14ac:dyDescent="0.25">
      <c r="A53" s="12">
        <v>16</v>
      </c>
      <c r="B53" s="13">
        <v>810097</v>
      </c>
      <c r="C53" s="14" t="s">
        <v>68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/>
      <c r="S53" s="19">
        <v>1.11775</v>
      </c>
      <c r="T53" s="18">
        <v>1.028875</v>
      </c>
      <c r="U53" s="18">
        <v>0.98275000000000001</v>
      </c>
      <c r="V53" s="18">
        <v>0.72912500000000002</v>
      </c>
      <c r="W53" s="18">
        <v>0.92037500000000005</v>
      </c>
      <c r="X53" s="18">
        <v>0.989375</v>
      </c>
      <c r="Y53" s="19"/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20"/>
      <c r="AF53" s="16"/>
      <c r="AG53" s="16"/>
      <c r="AH53" s="16"/>
      <c r="AI53" s="25"/>
    </row>
    <row r="54" spans="1:35" ht="34.5" customHeight="1" outlineLevel="1" x14ac:dyDescent="0.25">
      <c r="A54" s="12">
        <v>17</v>
      </c>
      <c r="B54" s="13">
        <v>810108</v>
      </c>
      <c r="C54" s="14" t="s">
        <v>69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/>
      <c r="S54" s="19">
        <v>1.2802500000000001</v>
      </c>
      <c r="T54" s="18">
        <v>0.29299999999999998</v>
      </c>
      <c r="U54" s="18">
        <v>0.81787500000000002</v>
      </c>
      <c r="V54" s="18">
        <v>0.59675</v>
      </c>
      <c r="W54" s="18">
        <v>0.18512500000000001</v>
      </c>
      <c r="X54" s="18">
        <v>1.115375</v>
      </c>
      <c r="Y54" s="19"/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20"/>
      <c r="AF54" s="16"/>
      <c r="AG54" s="25"/>
      <c r="AH54" s="16"/>
      <c r="AI54" s="25"/>
    </row>
    <row r="55" spans="1:35" ht="34.5" customHeight="1" outlineLevel="1" x14ac:dyDescent="0.25">
      <c r="A55" s="12">
        <v>18</v>
      </c>
      <c r="B55" s="13">
        <v>810160</v>
      </c>
      <c r="C55" s="14" t="s">
        <v>70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/>
      <c r="S55" s="19">
        <v>1.2355</v>
      </c>
      <c r="T55" s="18">
        <v>0.35712500000000003</v>
      </c>
      <c r="U55" s="18">
        <v>1.0526249999999999</v>
      </c>
      <c r="V55" s="18">
        <v>0.765625</v>
      </c>
      <c r="W55" s="18">
        <v>0.83337499999999998</v>
      </c>
      <c r="X55" s="18">
        <v>0.88937500000000003</v>
      </c>
      <c r="Y55" s="19"/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20"/>
      <c r="AF55" s="26"/>
      <c r="AG55" s="25"/>
      <c r="AH55" s="16"/>
      <c r="AI55" s="25"/>
    </row>
    <row r="56" spans="1:35" ht="21.75" customHeight="1" x14ac:dyDescent="0.25"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</row>
    <row r="57" spans="1:35" ht="23.25" customHeight="1" x14ac:dyDescent="0.25">
      <c r="A57" s="62" t="s">
        <v>74</v>
      </c>
      <c r="B57" s="62"/>
      <c r="C57" s="62"/>
      <c r="D57" s="62" t="s">
        <v>75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17"/>
      <c r="AF57" s="16"/>
      <c r="AG57" s="16"/>
      <c r="AH57" s="25"/>
      <c r="AI57" s="25"/>
    </row>
    <row r="58" spans="1:35" ht="23.25" customHeight="1" x14ac:dyDescent="0.25">
      <c r="A58" s="63" t="s">
        <v>76</v>
      </c>
      <c r="B58" s="63"/>
      <c r="C58" s="63"/>
      <c r="D58" s="49" t="s">
        <v>77</v>
      </c>
      <c r="E58" s="49" t="s">
        <v>78</v>
      </c>
      <c r="F58" s="49" t="s">
        <v>78</v>
      </c>
      <c r="G58" s="49" t="s">
        <v>78</v>
      </c>
      <c r="H58" s="49" t="s">
        <v>78</v>
      </c>
      <c r="I58" s="49" t="s">
        <v>79</v>
      </c>
      <c r="J58" s="49" t="s">
        <v>77</v>
      </c>
      <c r="K58" s="49" t="s">
        <v>80</v>
      </c>
      <c r="L58" s="49" t="s">
        <v>79</v>
      </c>
      <c r="M58" s="49" t="s">
        <v>79</v>
      </c>
      <c r="N58" s="49" t="s">
        <v>79</v>
      </c>
      <c r="O58" s="49" t="s">
        <v>80</v>
      </c>
      <c r="P58" s="49" t="s">
        <v>81</v>
      </c>
      <c r="Q58" s="49" t="s">
        <v>80</v>
      </c>
      <c r="R58" s="49"/>
      <c r="S58" s="49" t="s">
        <v>79</v>
      </c>
      <c r="T58" s="49" t="s">
        <v>79</v>
      </c>
      <c r="U58" s="49" t="s">
        <v>79</v>
      </c>
      <c r="V58" s="49" t="s">
        <v>79</v>
      </c>
      <c r="W58" s="49" t="s">
        <v>79</v>
      </c>
      <c r="X58" s="49" t="s">
        <v>79</v>
      </c>
      <c r="Y58" s="49"/>
      <c r="Z58" s="49" t="s">
        <v>80</v>
      </c>
      <c r="AA58" s="49" t="s">
        <v>79</v>
      </c>
      <c r="AB58" s="49" t="s">
        <v>80</v>
      </c>
      <c r="AC58" s="49" t="s">
        <v>80</v>
      </c>
      <c r="AD58" s="49" t="s">
        <v>79</v>
      </c>
      <c r="AE58" s="50"/>
      <c r="AF58" s="16"/>
      <c r="AG58" s="16"/>
      <c r="AH58" s="51"/>
      <c r="AI58" s="51"/>
    </row>
    <row r="59" spans="1:35" ht="23.25" customHeight="1" x14ac:dyDescent="0.25">
      <c r="A59" s="63" t="s">
        <v>82</v>
      </c>
      <c r="B59" s="63"/>
      <c r="C59" s="63"/>
      <c r="D59" s="49" t="s">
        <v>83</v>
      </c>
      <c r="E59" s="49" t="s">
        <v>84</v>
      </c>
      <c r="F59" s="49" t="s">
        <v>84</v>
      </c>
      <c r="G59" s="49" t="s">
        <v>84</v>
      </c>
      <c r="H59" s="49" t="s">
        <v>84</v>
      </c>
      <c r="I59" s="49"/>
      <c r="J59" s="49" t="s">
        <v>83</v>
      </c>
      <c r="K59" s="49" t="s">
        <v>85</v>
      </c>
      <c r="L59" s="49"/>
      <c r="M59" s="49"/>
      <c r="N59" s="49"/>
      <c r="O59" s="49" t="s">
        <v>85</v>
      </c>
      <c r="P59" s="49" t="s">
        <v>86</v>
      </c>
      <c r="Q59" s="49" t="s">
        <v>85</v>
      </c>
      <c r="R59" s="49"/>
      <c r="S59" s="49"/>
      <c r="T59" s="49"/>
      <c r="U59" s="49"/>
      <c r="V59" s="49"/>
      <c r="W59" s="49"/>
      <c r="X59" s="49"/>
      <c r="Y59" s="49"/>
      <c r="Z59" s="49" t="s">
        <v>85</v>
      </c>
      <c r="AA59" s="49"/>
      <c r="AB59" s="49" t="s">
        <v>85</v>
      </c>
      <c r="AC59" s="49" t="s">
        <v>85</v>
      </c>
      <c r="AD59" s="49"/>
      <c r="AE59" s="50"/>
      <c r="AF59" s="16"/>
      <c r="AG59" s="16"/>
      <c r="AH59" s="51"/>
      <c r="AI59" s="51"/>
    </row>
    <row r="60" spans="1:35" ht="23.25" customHeight="1" x14ac:dyDescent="0.25">
      <c r="A60" s="63" t="s">
        <v>87</v>
      </c>
      <c r="B60" s="63"/>
      <c r="C60" s="63"/>
      <c r="D60" s="49" t="s">
        <v>88</v>
      </c>
      <c r="E60" s="49" t="s">
        <v>89</v>
      </c>
      <c r="F60" s="49" t="s">
        <v>89</v>
      </c>
      <c r="G60" s="49" t="s">
        <v>89</v>
      </c>
      <c r="H60" s="49" t="s">
        <v>89</v>
      </c>
      <c r="I60" s="49" t="s">
        <v>90</v>
      </c>
      <c r="J60" s="49" t="s">
        <v>88</v>
      </c>
      <c r="K60" s="49" t="s">
        <v>91</v>
      </c>
      <c r="L60" s="49" t="s">
        <v>90</v>
      </c>
      <c r="M60" s="49" t="s">
        <v>90</v>
      </c>
      <c r="N60" s="49" t="s">
        <v>90</v>
      </c>
      <c r="O60" s="49" t="s">
        <v>91</v>
      </c>
      <c r="P60" s="49" t="s">
        <v>92</v>
      </c>
      <c r="Q60" s="49" t="s">
        <v>91</v>
      </c>
      <c r="R60" s="49"/>
      <c r="S60" s="49" t="s">
        <v>90</v>
      </c>
      <c r="T60" s="49" t="s">
        <v>90</v>
      </c>
      <c r="U60" s="49" t="s">
        <v>90</v>
      </c>
      <c r="V60" s="49" t="s">
        <v>90</v>
      </c>
      <c r="W60" s="49" t="s">
        <v>90</v>
      </c>
      <c r="X60" s="49" t="s">
        <v>90</v>
      </c>
      <c r="Y60" s="49"/>
      <c r="Z60" s="49" t="s">
        <v>91</v>
      </c>
      <c r="AA60" s="49" t="s">
        <v>90</v>
      </c>
      <c r="AB60" s="49" t="s">
        <v>91</v>
      </c>
      <c r="AC60" s="49" t="s">
        <v>91</v>
      </c>
      <c r="AD60" s="49" t="s">
        <v>90</v>
      </c>
      <c r="AE60" s="50"/>
      <c r="AF60" s="16"/>
      <c r="AG60" s="16"/>
      <c r="AH60" s="16"/>
      <c r="AI60" s="16"/>
    </row>
    <row r="61" spans="1:35" ht="17.25" customHeight="1" x14ac:dyDescent="0.25"/>
    <row r="62" spans="1:35" ht="23.25" customHeight="1" x14ac:dyDescent="0.25">
      <c r="A62" s="60" t="s">
        <v>93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</row>
    <row r="63" spans="1:35" ht="72.75" customHeight="1" x14ac:dyDescent="0.3">
      <c r="A63" s="59" t="s">
        <v>138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S63" s="28"/>
      <c r="T63" s="29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F63" s="30" t="s">
        <v>96</v>
      </c>
    </row>
    <row r="64" spans="1:35" ht="97.5" customHeight="1" x14ac:dyDescent="0.3">
      <c r="A64" s="31"/>
      <c r="B64" s="31"/>
      <c r="C64" s="27"/>
      <c r="D64" s="32"/>
      <c r="E64" s="32"/>
      <c r="F64" s="30"/>
      <c r="G64" s="30"/>
      <c r="H64" s="30"/>
      <c r="T64" s="30"/>
      <c r="AF64" s="30"/>
    </row>
    <row r="65" spans="1:32" ht="97.5" customHeight="1" x14ac:dyDescent="0.3">
      <c r="A65" s="59" t="s">
        <v>94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S65" s="28"/>
      <c r="T65" s="29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F65" s="30" t="s">
        <v>95</v>
      </c>
    </row>
    <row r="66" spans="1:32" ht="97.5" customHeight="1" x14ac:dyDescent="0.3">
      <c r="A66" s="31"/>
      <c r="B66" s="31"/>
      <c r="C66" s="33"/>
      <c r="D66" s="33"/>
      <c r="E66" s="33"/>
      <c r="F66" s="30"/>
      <c r="G66" s="30"/>
      <c r="H66" s="30"/>
      <c r="T66" s="30"/>
      <c r="AF66" s="30"/>
    </row>
    <row r="67" spans="1:32" ht="97.5" customHeight="1" x14ac:dyDescent="0.3">
      <c r="A67" s="59" t="s">
        <v>97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S67" s="28"/>
      <c r="T67" s="29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F67" s="30" t="s">
        <v>98</v>
      </c>
    </row>
    <row r="68" spans="1:32" ht="97.5" customHeight="1" x14ac:dyDescent="0.3">
      <c r="A68" s="31"/>
      <c r="B68" s="31"/>
      <c r="C68" s="33"/>
      <c r="D68" s="33"/>
      <c r="E68" s="33"/>
      <c r="F68" s="30"/>
      <c r="G68" s="30"/>
      <c r="H68" s="30"/>
      <c r="T68" s="30"/>
      <c r="AF68" s="30"/>
    </row>
    <row r="69" spans="1:32" ht="97.5" customHeight="1" x14ac:dyDescent="0.3">
      <c r="A69" s="59" t="s">
        <v>99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S69" s="28"/>
      <c r="T69" s="29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F69" s="30" t="s">
        <v>100</v>
      </c>
    </row>
    <row r="70" spans="1:32" ht="97.5" customHeight="1" x14ac:dyDescent="0.3">
      <c r="A70" s="31"/>
      <c r="B70" s="31"/>
      <c r="C70" s="27"/>
      <c r="D70" s="32"/>
      <c r="E70" s="32"/>
      <c r="F70" s="30"/>
      <c r="G70" s="30"/>
      <c r="H70" s="30"/>
      <c r="T70" s="30"/>
      <c r="AF70" s="30"/>
    </row>
    <row r="71" spans="1:32" ht="97.5" customHeight="1" x14ac:dyDescent="0.3">
      <c r="A71" s="59" t="s">
        <v>101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S71" s="28"/>
      <c r="T71" s="29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F71" s="30" t="s">
        <v>102</v>
      </c>
    </row>
    <row r="72" spans="1:32" ht="97.5" customHeight="1" x14ac:dyDescent="0.3">
      <c r="A72" s="34"/>
      <c r="B72" s="34"/>
      <c r="C72" s="33"/>
      <c r="D72" s="33"/>
      <c r="E72" s="33"/>
      <c r="F72" s="30"/>
      <c r="G72" s="30"/>
      <c r="H72" s="30"/>
      <c r="T72" s="30"/>
      <c r="AF72" s="30"/>
    </row>
    <row r="73" spans="1:32" ht="97.5" customHeight="1" x14ac:dyDescent="0.3">
      <c r="A73" s="59" t="s">
        <v>139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S73" s="28"/>
      <c r="T73" s="29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F73" s="30" t="s">
        <v>103</v>
      </c>
    </row>
    <row r="74" spans="1:32" ht="97.5" customHeight="1" x14ac:dyDescent="0.3">
      <c r="A74" s="34"/>
      <c r="B74" s="34"/>
      <c r="C74" s="33"/>
      <c r="D74" s="33"/>
      <c r="E74" s="33"/>
      <c r="F74" s="30"/>
      <c r="G74" s="30"/>
      <c r="H74" s="30"/>
      <c r="T74" s="30"/>
      <c r="AF74" s="30"/>
    </row>
    <row r="75" spans="1:32" ht="97.5" customHeight="1" x14ac:dyDescent="0.3">
      <c r="A75" s="59" t="s">
        <v>104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S75" s="28"/>
      <c r="T75" s="29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F75" s="30" t="s">
        <v>105</v>
      </c>
    </row>
    <row r="76" spans="1:32" ht="97.5" customHeight="1" x14ac:dyDescent="0.3">
      <c r="A76" s="34"/>
      <c r="B76" s="34"/>
      <c r="C76" s="33"/>
      <c r="D76" s="33"/>
      <c r="E76" s="33"/>
      <c r="F76" s="30"/>
      <c r="G76" s="30"/>
      <c r="H76" s="30"/>
      <c r="T76" s="30"/>
      <c r="AF76" s="30"/>
    </row>
    <row r="77" spans="1:32" ht="97.5" customHeight="1" x14ac:dyDescent="0.3">
      <c r="A77" s="59" t="s">
        <v>106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S77" s="28"/>
      <c r="T77" s="29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F77" s="30" t="s">
        <v>107</v>
      </c>
    </row>
    <row r="78" spans="1:32" ht="97.5" customHeight="1" x14ac:dyDescent="0.3">
      <c r="A78" s="34"/>
      <c r="B78" s="34"/>
      <c r="C78" s="33"/>
      <c r="D78" s="33"/>
      <c r="E78" s="33"/>
      <c r="F78" s="30"/>
      <c r="G78" s="30"/>
      <c r="H78" s="30"/>
      <c r="T78" s="30"/>
      <c r="AF78" s="30"/>
    </row>
    <row r="79" spans="1:32" ht="97.5" customHeight="1" x14ac:dyDescent="0.3">
      <c r="A79" s="59" t="s">
        <v>108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S79" s="28"/>
      <c r="T79" s="29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F79" s="30" t="s">
        <v>109</v>
      </c>
    </row>
    <row r="80" spans="1:32" ht="97.5" customHeight="1" x14ac:dyDescent="0.3">
      <c r="A80" s="34"/>
      <c r="B80" s="34"/>
      <c r="C80" s="33"/>
      <c r="D80" s="33"/>
      <c r="E80" s="33"/>
      <c r="F80" s="30"/>
      <c r="G80" s="30"/>
      <c r="H80" s="30"/>
      <c r="T80" s="30"/>
      <c r="AF80" s="30"/>
    </row>
    <row r="81" spans="1:32" ht="97.5" customHeight="1" x14ac:dyDescent="0.3">
      <c r="A81" s="59" t="s">
        <v>110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S81" s="28"/>
      <c r="T81" s="29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F81" s="30" t="s">
        <v>111</v>
      </c>
    </row>
    <row r="82" spans="1:32" ht="97.5" customHeight="1" x14ac:dyDescent="0.3">
      <c r="A82" s="34"/>
      <c r="B82" s="34"/>
      <c r="C82" s="33"/>
      <c r="D82" s="33"/>
      <c r="E82" s="33"/>
      <c r="F82" s="30"/>
      <c r="G82" s="30"/>
      <c r="H82" s="30"/>
      <c r="T82" s="30"/>
      <c r="AF82" s="30"/>
    </row>
    <row r="83" spans="1:32" ht="97.5" customHeight="1" x14ac:dyDescent="0.3">
      <c r="A83" s="59" t="s">
        <v>112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S83" s="28"/>
      <c r="T83" s="29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F83" s="30" t="s">
        <v>113</v>
      </c>
    </row>
  </sheetData>
  <autoFilter ref="A12:AI35" xr:uid="{856D133F-0BB1-4443-BA3E-D1E06FC46772}"/>
  <mergeCells count="44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0:C60"/>
    <mergeCell ref="A28:C28"/>
    <mergeCell ref="A29:C29"/>
    <mergeCell ref="A33:C33"/>
    <mergeCell ref="A34:C34"/>
    <mergeCell ref="A35:C35"/>
    <mergeCell ref="A37:C37"/>
    <mergeCell ref="D37:AD37"/>
    <mergeCell ref="A57:C57"/>
    <mergeCell ref="D57:AD57"/>
    <mergeCell ref="A58:C58"/>
    <mergeCell ref="A59:C59"/>
    <mergeCell ref="A62:AI62"/>
    <mergeCell ref="A63:Q63"/>
    <mergeCell ref="A65:Q65"/>
    <mergeCell ref="A67:Q67"/>
    <mergeCell ref="A69:Q69"/>
    <mergeCell ref="A83:Q83"/>
    <mergeCell ref="A71:Q71"/>
    <mergeCell ref="A73:Q73"/>
    <mergeCell ref="A75:Q75"/>
    <mergeCell ref="A77:Q77"/>
    <mergeCell ref="A79:Q79"/>
    <mergeCell ref="A81:Q81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1516-1948-495D-8349-D4B77536F3AE}">
  <sheetPr>
    <tabColor rgb="FF00B050"/>
    <pageSetUpPr fitToPage="1"/>
  </sheetPr>
  <dimension ref="A1:AI84"/>
  <sheetViews>
    <sheetView view="pageBreakPreview" zoomScale="40" zoomScaleNormal="80" zoomScaleSheetLayoutView="40" workbookViewId="0">
      <pane xSplit="3" ySplit="12" topLeftCell="D13" activePane="bottomRight" state="frozen"/>
      <selection sqref="A1:XFD1048576"/>
      <selection pane="topRight" sqref="A1:XFD1048576"/>
      <selection pane="bottomLeft" sqref="A1:XFD1048576"/>
      <selection pane="bottomRight" activeCell="A6" sqref="A6:AI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114</v>
      </c>
    </row>
    <row r="2" spans="1:35" ht="18" customHeight="1" x14ac:dyDescent="0.25">
      <c r="AI2" s="1" t="s">
        <v>1</v>
      </c>
    </row>
    <row r="3" spans="1:35" ht="18" customHeight="1" x14ac:dyDescent="0.25">
      <c r="AI3" s="1" t="s">
        <v>2</v>
      </c>
    </row>
    <row r="4" spans="1:35" ht="18" customHeight="1" x14ac:dyDescent="0.25">
      <c r="AI4" s="1" t="s">
        <v>3</v>
      </c>
    </row>
    <row r="5" spans="1:35" ht="18" customHeight="1" x14ac:dyDescent="0.25">
      <c r="AI5" s="1"/>
    </row>
    <row r="6" spans="1:35" ht="27.75" customHeight="1" x14ac:dyDescent="0.25">
      <c r="A6" s="70" t="s">
        <v>115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</row>
    <row r="7" spans="1:35" ht="18" customHeight="1" x14ac:dyDescent="0.25"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</row>
    <row r="8" spans="1:35" ht="22.5" customHeight="1" x14ac:dyDescent="0.25">
      <c r="A8" s="78" t="s">
        <v>5</v>
      </c>
      <c r="B8" s="78" t="s">
        <v>6</v>
      </c>
      <c r="C8" s="78" t="s">
        <v>7</v>
      </c>
      <c r="D8" s="72" t="s">
        <v>8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4"/>
      <c r="AF8" s="85" t="s">
        <v>9</v>
      </c>
      <c r="AG8" s="66" t="s">
        <v>116</v>
      </c>
      <c r="AH8" s="66" t="s">
        <v>11</v>
      </c>
      <c r="AI8" s="66" t="s">
        <v>12</v>
      </c>
    </row>
    <row r="9" spans="1:35" ht="33.75" customHeight="1" x14ac:dyDescent="0.25">
      <c r="A9" s="79"/>
      <c r="B9" s="79"/>
      <c r="C9" s="79"/>
      <c r="D9" s="66" t="s">
        <v>13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 t="s">
        <v>14</v>
      </c>
      <c r="S9" s="66" t="s">
        <v>15</v>
      </c>
      <c r="T9" s="66"/>
      <c r="U9" s="66"/>
      <c r="V9" s="66"/>
      <c r="W9" s="66"/>
      <c r="X9" s="66"/>
      <c r="Y9" s="67" t="s">
        <v>16</v>
      </c>
      <c r="Z9" s="66" t="s">
        <v>17</v>
      </c>
      <c r="AA9" s="66"/>
      <c r="AB9" s="66"/>
      <c r="AC9" s="66"/>
      <c r="AD9" s="66"/>
      <c r="AE9" s="67" t="s">
        <v>18</v>
      </c>
      <c r="AF9" s="85"/>
      <c r="AG9" s="66"/>
      <c r="AH9" s="66"/>
      <c r="AI9" s="66"/>
    </row>
    <row r="10" spans="1:35" ht="28.5" customHeight="1" x14ac:dyDescent="0.25">
      <c r="A10" s="79"/>
      <c r="B10" s="79"/>
      <c r="C10" s="79"/>
      <c r="D10" s="82" t="s">
        <v>19</v>
      </c>
      <c r="E10" s="83"/>
      <c r="F10" s="83"/>
      <c r="G10" s="83"/>
      <c r="H10" s="83"/>
      <c r="I10" s="84"/>
      <c r="J10" s="82" t="s">
        <v>20</v>
      </c>
      <c r="K10" s="83"/>
      <c r="L10" s="83"/>
      <c r="M10" s="83"/>
      <c r="N10" s="83"/>
      <c r="O10" s="83"/>
      <c r="P10" s="83"/>
      <c r="Q10" s="84"/>
      <c r="R10" s="68"/>
      <c r="S10" s="82" t="s">
        <v>19</v>
      </c>
      <c r="T10" s="83"/>
      <c r="U10" s="83"/>
      <c r="V10" s="83"/>
      <c r="W10" s="83"/>
      <c r="X10" s="84"/>
      <c r="Y10" s="68"/>
      <c r="Z10" s="82" t="s">
        <v>19</v>
      </c>
      <c r="AA10" s="83"/>
      <c r="AB10" s="83"/>
      <c r="AC10" s="83"/>
      <c r="AD10" s="84"/>
      <c r="AE10" s="68"/>
      <c r="AF10" s="85"/>
      <c r="AG10" s="66"/>
      <c r="AH10" s="66"/>
      <c r="AI10" s="66"/>
    </row>
    <row r="11" spans="1:35" ht="33.75" customHeight="1" x14ac:dyDescent="0.25">
      <c r="A11" s="80"/>
      <c r="B11" s="80"/>
      <c r="C11" s="80"/>
      <c r="D11" s="2" t="s">
        <v>21</v>
      </c>
      <c r="E11" s="2" t="s">
        <v>22</v>
      </c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  <c r="Q11" s="2" t="s">
        <v>34</v>
      </c>
      <c r="R11" s="68"/>
      <c r="S11" s="2" t="s">
        <v>35</v>
      </c>
      <c r="T11" s="2" t="s">
        <v>36</v>
      </c>
      <c r="U11" s="2" t="s">
        <v>37</v>
      </c>
      <c r="V11" s="2" t="s">
        <v>38</v>
      </c>
      <c r="W11" s="2" t="s">
        <v>39</v>
      </c>
      <c r="X11" s="2" t="s">
        <v>40</v>
      </c>
      <c r="Y11" s="68"/>
      <c r="Z11" s="2" t="s">
        <v>41</v>
      </c>
      <c r="AA11" s="2" t="s">
        <v>42</v>
      </c>
      <c r="AB11" s="2" t="s">
        <v>43</v>
      </c>
      <c r="AC11" s="2" t="s">
        <v>44</v>
      </c>
      <c r="AD11" s="2" t="s">
        <v>45</v>
      </c>
      <c r="AE11" s="68"/>
      <c r="AF11" s="85"/>
      <c r="AG11" s="66"/>
      <c r="AH11" s="66"/>
      <c r="AI11" s="66"/>
    </row>
    <row r="12" spans="1:35" ht="31.5" x14ac:dyDescent="0.25">
      <c r="A12" s="3" t="s">
        <v>46</v>
      </c>
      <c r="B12" s="3" t="s">
        <v>47</v>
      </c>
      <c r="C12" s="3" t="s">
        <v>48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69"/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69"/>
      <c r="Z12" s="3">
        <v>21</v>
      </c>
      <c r="AA12" s="3">
        <v>22</v>
      </c>
      <c r="AB12" s="3">
        <v>23</v>
      </c>
      <c r="AC12" s="3">
        <v>24</v>
      </c>
      <c r="AD12" s="3">
        <v>25</v>
      </c>
      <c r="AE12" s="69"/>
      <c r="AF12" s="58">
        <v>26</v>
      </c>
      <c r="AG12" s="2">
        <v>27</v>
      </c>
      <c r="AH12" s="2" t="s">
        <v>137</v>
      </c>
      <c r="AI12" s="2">
        <v>29</v>
      </c>
    </row>
    <row r="13" spans="1:35" ht="33" customHeight="1" x14ac:dyDescent="0.25">
      <c r="A13" s="2">
        <v>1</v>
      </c>
      <c r="B13" s="4">
        <v>810001</v>
      </c>
      <c r="C13" s="5" t="s">
        <v>117</v>
      </c>
      <c r="D13" s="6">
        <v>0</v>
      </c>
      <c r="E13" s="6">
        <v>1</v>
      </c>
      <c r="F13" s="6">
        <v>0.5</v>
      </c>
      <c r="G13" s="6">
        <v>0</v>
      </c>
      <c r="H13" s="6">
        <v>1</v>
      </c>
      <c r="I13" s="6">
        <v>2</v>
      </c>
      <c r="J13" s="6">
        <v>2</v>
      </c>
      <c r="K13" s="6">
        <v>1</v>
      </c>
      <c r="L13" s="6">
        <v>0.5</v>
      </c>
      <c r="M13" s="6">
        <v>0.5</v>
      </c>
      <c r="N13" s="6">
        <v>1</v>
      </c>
      <c r="O13" s="6">
        <v>0</v>
      </c>
      <c r="P13" s="6">
        <v>2</v>
      </c>
      <c r="Q13" s="6">
        <v>1</v>
      </c>
      <c r="R13" s="7">
        <f t="shared" ref="R13:R32" si="0">SUM(D13:Q13)</f>
        <v>12.5</v>
      </c>
      <c r="S13" s="6">
        <v>1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7">
        <f t="shared" ref="Y13:Y32" si="1">SUM(S13:X13)</f>
        <v>1</v>
      </c>
      <c r="Z13" s="6">
        <v>1</v>
      </c>
      <c r="AA13" s="6">
        <v>0</v>
      </c>
      <c r="AB13" s="6">
        <v>0</v>
      </c>
      <c r="AC13" s="6">
        <v>0</v>
      </c>
      <c r="AD13" s="6">
        <v>0</v>
      </c>
      <c r="AE13" s="7">
        <f>SUM(Z13:AD13)</f>
        <v>1</v>
      </c>
      <c r="AF13" s="9">
        <f t="shared" ref="AF13:AF32" si="2">R13+Y13+AE13</f>
        <v>14.5</v>
      </c>
      <c r="AG13" s="10">
        <v>32</v>
      </c>
      <c r="AH13" s="11">
        <f>ROUND(AF13/AG13,2)</f>
        <v>0.45</v>
      </c>
      <c r="AI13" s="52" t="str">
        <f>IF(AH13&lt;40%,"I группа",IF(AH13&gt;=60%,"III группа","II группа"))</f>
        <v>II группа</v>
      </c>
    </row>
    <row r="14" spans="1:35" ht="33" customHeight="1" x14ac:dyDescent="0.25">
      <c r="A14" s="2">
        <v>2</v>
      </c>
      <c r="B14" s="4">
        <v>810006</v>
      </c>
      <c r="C14" s="5" t="s">
        <v>118</v>
      </c>
      <c r="D14" s="6">
        <v>1</v>
      </c>
      <c r="E14" s="6">
        <v>2</v>
      </c>
      <c r="F14" s="6">
        <v>0</v>
      </c>
      <c r="G14" s="6">
        <v>1</v>
      </c>
      <c r="H14" s="6">
        <v>1</v>
      </c>
      <c r="I14" s="6">
        <v>2</v>
      </c>
      <c r="J14" s="6">
        <v>2</v>
      </c>
      <c r="K14" s="6">
        <v>1</v>
      </c>
      <c r="L14" s="6">
        <v>0</v>
      </c>
      <c r="M14" s="6">
        <v>0</v>
      </c>
      <c r="N14" s="6">
        <v>0</v>
      </c>
      <c r="O14" s="6">
        <v>0</v>
      </c>
      <c r="P14" s="6">
        <v>2</v>
      </c>
      <c r="Q14" s="6">
        <v>0.5</v>
      </c>
      <c r="R14" s="7">
        <f t="shared" si="0"/>
        <v>12.5</v>
      </c>
      <c r="S14" s="6">
        <v>1</v>
      </c>
      <c r="T14" s="6">
        <v>0</v>
      </c>
      <c r="U14" s="6">
        <v>0</v>
      </c>
      <c r="V14" s="6">
        <v>0.5</v>
      </c>
      <c r="W14" s="6">
        <v>0</v>
      </c>
      <c r="X14" s="6">
        <v>0</v>
      </c>
      <c r="Y14" s="7">
        <f t="shared" si="1"/>
        <v>1.5</v>
      </c>
      <c r="Z14" s="6">
        <v>1</v>
      </c>
      <c r="AA14" s="6">
        <v>0.5</v>
      </c>
      <c r="AB14" s="6">
        <v>0</v>
      </c>
      <c r="AC14" s="6">
        <v>0</v>
      </c>
      <c r="AD14" s="6">
        <v>0</v>
      </c>
      <c r="AE14" s="7">
        <f t="shared" ref="AE14:AE32" si="3">SUM(Z14:AD14)</f>
        <v>1.5</v>
      </c>
      <c r="AF14" s="9">
        <f t="shared" si="2"/>
        <v>15.5</v>
      </c>
      <c r="AG14" s="10">
        <v>32</v>
      </c>
      <c r="AH14" s="11">
        <f t="shared" ref="AH14:AH30" si="4">ROUND(AF14/AG14,2)</f>
        <v>0.48</v>
      </c>
      <c r="AI14" s="52" t="str">
        <f t="shared" ref="AI14:AI32" si="5">IF(AH14&lt;40%,"I группа",IF(AH14&gt;=60%,"III группа","II группа"))</f>
        <v>II группа</v>
      </c>
    </row>
    <row r="15" spans="1:35" ht="33" customHeight="1" x14ac:dyDescent="0.25">
      <c r="A15" s="2">
        <v>3</v>
      </c>
      <c r="B15" s="4">
        <v>810008</v>
      </c>
      <c r="C15" s="5" t="s">
        <v>119</v>
      </c>
      <c r="D15" s="6">
        <v>0</v>
      </c>
      <c r="E15" s="6">
        <v>0</v>
      </c>
      <c r="F15" s="6">
        <v>0.5</v>
      </c>
      <c r="G15" s="6">
        <v>0</v>
      </c>
      <c r="H15" s="6">
        <v>0.5</v>
      </c>
      <c r="I15" s="6">
        <v>2</v>
      </c>
      <c r="J15" s="6">
        <v>2</v>
      </c>
      <c r="K15" s="6">
        <v>0.5</v>
      </c>
      <c r="L15" s="6">
        <v>0.5</v>
      </c>
      <c r="M15" s="6">
        <v>0</v>
      </c>
      <c r="N15" s="6">
        <v>1</v>
      </c>
      <c r="O15" s="6">
        <v>0.5</v>
      </c>
      <c r="P15" s="6">
        <v>2</v>
      </c>
      <c r="Q15" s="6">
        <v>1</v>
      </c>
      <c r="R15" s="7">
        <f t="shared" si="0"/>
        <v>10.5</v>
      </c>
      <c r="S15" s="6">
        <v>1</v>
      </c>
      <c r="T15" s="6">
        <v>0</v>
      </c>
      <c r="U15" s="6">
        <v>0.5</v>
      </c>
      <c r="V15" s="6">
        <v>0</v>
      </c>
      <c r="W15" s="6">
        <v>0</v>
      </c>
      <c r="X15" s="6">
        <v>0</v>
      </c>
      <c r="Y15" s="7">
        <f t="shared" si="1"/>
        <v>1.5</v>
      </c>
      <c r="Z15" s="6">
        <v>0</v>
      </c>
      <c r="AA15" s="6">
        <v>0</v>
      </c>
      <c r="AB15" s="6">
        <v>1</v>
      </c>
      <c r="AC15" s="6">
        <v>0</v>
      </c>
      <c r="AD15" s="6">
        <v>0</v>
      </c>
      <c r="AE15" s="7">
        <f t="shared" si="3"/>
        <v>1</v>
      </c>
      <c r="AF15" s="9">
        <f t="shared" si="2"/>
        <v>13</v>
      </c>
      <c r="AG15" s="10">
        <v>32</v>
      </c>
      <c r="AH15" s="11">
        <f t="shared" si="4"/>
        <v>0.41</v>
      </c>
      <c r="AI15" s="52" t="str">
        <f t="shared" si="5"/>
        <v>II группа</v>
      </c>
    </row>
    <row r="16" spans="1:35" ht="33" customHeight="1" x14ac:dyDescent="0.25">
      <c r="A16" s="2">
        <v>4</v>
      </c>
      <c r="B16" s="4">
        <v>810009</v>
      </c>
      <c r="C16" s="5" t="s">
        <v>120</v>
      </c>
      <c r="D16" s="6">
        <v>0</v>
      </c>
      <c r="E16" s="6">
        <v>2</v>
      </c>
      <c r="F16" s="6">
        <v>0.5</v>
      </c>
      <c r="G16" s="6">
        <v>0</v>
      </c>
      <c r="H16" s="6">
        <v>0</v>
      </c>
      <c r="I16" s="6">
        <v>2</v>
      </c>
      <c r="J16" s="6">
        <v>2</v>
      </c>
      <c r="K16" s="6">
        <v>0</v>
      </c>
      <c r="L16" s="6">
        <v>0</v>
      </c>
      <c r="M16" s="6">
        <v>0</v>
      </c>
      <c r="N16" s="6">
        <v>1</v>
      </c>
      <c r="O16" s="6">
        <v>0</v>
      </c>
      <c r="P16" s="6">
        <v>2</v>
      </c>
      <c r="Q16" s="6">
        <v>0.5</v>
      </c>
      <c r="R16" s="7">
        <f t="shared" si="0"/>
        <v>10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7">
        <f t="shared" si="1"/>
        <v>1</v>
      </c>
      <c r="Z16" s="6">
        <v>1</v>
      </c>
      <c r="AA16" s="6">
        <v>0</v>
      </c>
      <c r="AB16" s="6">
        <v>0</v>
      </c>
      <c r="AC16" s="6">
        <v>0</v>
      </c>
      <c r="AD16" s="6">
        <v>0</v>
      </c>
      <c r="AE16" s="7">
        <f t="shared" si="3"/>
        <v>1</v>
      </c>
      <c r="AF16" s="9">
        <f t="shared" si="2"/>
        <v>12</v>
      </c>
      <c r="AG16" s="10">
        <v>32</v>
      </c>
      <c r="AH16" s="11">
        <f t="shared" si="4"/>
        <v>0.38</v>
      </c>
      <c r="AI16" s="52" t="str">
        <f t="shared" si="5"/>
        <v>I группа</v>
      </c>
    </row>
    <row r="17" spans="1:35" ht="33" customHeight="1" x14ac:dyDescent="0.25">
      <c r="A17" s="2">
        <v>5</v>
      </c>
      <c r="B17" s="4">
        <v>810017</v>
      </c>
      <c r="C17" s="5" t="s">
        <v>121</v>
      </c>
      <c r="D17" s="6">
        <v>0.5</v>
      </c>
      <c r="E17" s="6">
        <v>0</v>
      </c>
      <c r="F17" s="6">
        <v>0</v>
      </c>
      <c r="G17" s="6">
        <v>0</v>
      </c>
      <c r="H17" s="6">
        <v>0</v>
      </c>
      <c r="I17" s="6">
        <v>2</v>
      </c>
      <c r="J17" s="6">
        <v>2</v>
      </c>
      <c r="K17" s="6">
        <v>1</v>
      </c>
      <c r="L17" s="6">
        <v>0.5</v>
      </c>
      <c r="M17" s="6">
        <v>0.5</v>
      </c>
      <c r="N17" s="6">
        <v>0</v>
      </c>
      <c r="O17" s="6">
        <v>0.5</v>
      </c>
      <c r="P17" s="6">
        <v>2</v>
      </c>
      <c r="Q17" s="6">
        <v>0.5</v>
      </c>
      <c r="R17" s="7">
        <f t="shared" si="0"/>
        <v>9.5</v>
      </c>
      <c r="S17" s="6">
        <v>1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7">
        <f t="shared" si="1"/>
        <v>1</v>
      </c>
      <c r="Z17" s="6">
        <v>1</v>
      </c>
      <c r="AA17" s="6">
        <v>0.5</v>
      </c>
      <c r="AB17" s="6">
        <v>0</v>
      </c>
      <c r="AC17" s="6">
        <v>0</v>
      </c>
      <c r="AD17" s="6">
        <v>2</v>
      </c>
      <c r="AE17" s="7">
        <f t="shared" si="3"/>
        <v>3.5</v>
      </c>
      <c r="AF17" s="9">
        <f t="shared" si="2"/>
        <v>14</v>
      </c>
      <c r="AG17" s="10">
        <v>32</v>
      </c>
      <c r="AH17" s="11">
        <f t="shared" si="4"/>
        <v>0.44</v>
      </c>
      <c r="AI17" s="52" t="str">
        <f t="shared" si="5"/>
        <v>II группа</v>
      </c>
    </row>
    <row r="18" spans="1:35" ht="33" customHeight="1" x14ac:dyDescent="0.25">
      <c r="A18" s="2">
        <v>6</v>
      </c>
      <c r="B18" s="4">
        <v>810032</v>
      </c>
      <c r="C18" s="5" t="s">
        <v>122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2</v>
      </c>
      <c r="J18" s="6">
        <v>0</v>
      </c>
      <c r="K18" s="6">
        <v>1</v>
      </c>
      <c r="L18" s="6">
        <v>0</v>
      </c>
      <c r="M18" s="6">
        <v>0</v>
      </c>
      <c r="N18" s="6">
        <v>0</v>
      </c>
      <c r="O18" s="6">
        <v>1</v>
      </c>
      <c r="P18" s="6">
        <v>2</v>
      </c>
      <c r="Q18" s="6">
        <v>1</v>
      </c>
      <c r="R18" s="7">
        <f t="shared" si="0"/>
        <v>7</v>
      </c>
      <c r="S18" s="6">
        <v>1</v>
      </c>
      <c r="T18" s="6">
        <v>0.5</v>
      </c>
      <c r="U18" s="6">
        <v>0</v>
      </c>
      <c r="V18" s="6">
        <v>0.5</v>
      </c>
      <c r="W18" s="6">
        <v>2</v>
      </c>
      <c r="X18" s="6">
        <v>1</v>
      </c>
      <c r="Y18" s="7">
        <f t="shared" si="1"/>
        <v>5</v>
      </c>
      <c r="Z18" s="6">
        <v>1</v>
      </c>
      <c r="AA18" s="6">
        <v>0.5</v>
      </c>
      <c r="AB18" s="6">
        <v>0</v>
      </c>
      <c r="AC18" s="6">
        <v>0</v>
      </c>
      <c r="AD18" s="6">
        <v>0</v>
      </c>
      <c r="AE18" s="7">
        <f t="shared" si="3"/>
        <v>1.5</v>
      </c>
      <c r="AF18" s="9">
        <f t="shared" si="2"/>
        <v>13.5</v>
      </c>
      <c r="AG18" s="10">
        <v>32</v>
      </c>
      <c r="AH18" s="11">
        <f t="shared" si="4"/>
        <v>0.42</v>
      </c>
      <c r="AI18" s="52" t="str">
        <f t="shared" si="5"/>
        <v>II группа</v>
      </c>
    </row>
    <row r="19" spans="1:35" ht="33" customHeight="1" x14ac:dyDescent="0.25">
      <c r="A19" s="2">
        <v>7</v>
      </c>
      <c r="B19" s="4">
        <v>810039</v>
      </c>
      <c r="C19" s="5" t="s">
        <v>123</v>
      </c>
      <c r="D19" s="6">
        <v>1</v>
      </c>
      <c r="E19" s="6">
        <v>2</v>
      </c>
      <c r="F19" s="6">
        <v>0.5</v>
      </c>
      <c r="G19" s="6">
        <v>0.5</v>
      </c>
      <c r="H19" s="6">
        <v>1</v>
      </c>
      <c r="I19" s="6">
        <v>2</v>
      </c>
      <c r="J19" s="6">
        <v>2</v>
      </c>
      <c r="K19" s="6">
        <v>0</v>
      </c>
      <c r="L19" s="6">
        <v>0.5</v>
      </c>
      <c r="M19" s="6">
        <v>0.5</v>
      </c>
      <c r="N19" s="6">
        <v>1</v>
      </c>
      <c r="O19" s="6">
        <v>0</v>
      </c>
      <c r="P19" s="6">
        <v>2</v>
      </c>
      <c r="Q19" s="6">
        <v>1</v>
      </c>
      <c r="R19" s="7">
        <f t="shared" si="0"/>
        <v>14</v>
      </c>
      <c r="S19" s="6">
        <v>1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f t="shared" si="1"/>
        <v>1</v>
      </c>
      <c r="Z19" s="6">
        <v>0.5</v>
      </c>
      <c r="AA19" s="6">
        <v>0</v>
      </c>
      <c r="AB19" s="6">
        <v>0</v>
      </c>
      <c r="AC19" s="6">
        <v>0</v>
      </c>
      <c r="AD19" s="6">
        <v>0</v>
      </c>
      <c r="AE19" s="7">
        <f>SUM(Z19:AD19)</f>
        <v>0.5</v>
      </c>
      <c r="AF19" s="9">
        <f t="shared" si="2"/>
        <v>15.5</v>
      </c>
      <c r="AG19" s="10">
        <v>32</v>
      </c>
      <c r="AH19" s="11">
        <f t="shared" si="4"/>
        <v>0.48</v>
      </c>
      <c r="AI19" s="52" t="str">
        <f t="shared" si="5"/>
        <v>II группа</v>
      </c>
    </row>
    <row r="20" spans="1:35" ht="33" customHeight="1" x14ac:dyDescent="0.25">
      <c r="A20" s="2">
        <v>8</v>
      </c>
      <c r="B20" s="4">
        <v>810040</v>
      </c>
      <c r="C20" s="5" t="s">
        <v>124</v>
      </c>
      <c r="D20" s="6">
        <v>0.5</v>
      </c>
      <c r="E20" s="6">
        <v>2</v>
      </c>
      <c r="F20" s="6">
        <v>0.5</v>
      </c>
      <c r="G20" s="6">
        <v>0</v>
      </c>
      <c r="H20" s="6">
        <v>0</v>
      </c>
      <c r="I20" s="6">
        <v>2</v>
      </c>
      <c r="J20" s="6">
        <v>2</v>
      </c>
      <c r="K20" s="6">
        <v>1</v>
      </c>
      <c r="L20" s="6">
        <v>0</v>
      </c>
      <c r="M20" s="6">
        <v>0</v>
      </c>
      <c r="N20" s="6">
        <v>1</v>
      </c>
      <c r="O20" s="6">
        <v>0</v>
      </c>
      <c r="P20" s="6">
        <v>2</v>
      </c>
      <c r="Q20" s="6">
        <v>0.5</v>
      </c>
      <c r="R20" s="7">
        <f t="shared" si="0"/>
        <v>11.5</v>
      </c>
      <c r="S20" s="6">
        <v>1</v>
      </c>
      <c r="T20" s="6">
        <v>0.5</v>
      </c>
      <c r="U20" s="6">
        <v>0</v>
      </c>
      <c r="V20" s="6">
        <v>0</v>
      </c>
      <c r="W20" s="6">
        <v>1</v>
      </c>
      <c r="X20" s="6">
        <v>0</v>
      </c>
      <c r="Y20" s="7">
        <f t="shared" si="1"/>
        <v>2.5</v>
      </c>
      <c r="Z20" s="6">
        <v>1</v>
      </c>
      <c r="AA20" s="6">
        <v>0</v>
      </c>
      <c r="AB20" s="6">
        <v>0</v>
      </c>
      <c r="AC20" s="6">
        <v>0</v>
      </c>
      <c r="AD20" s="6">
        <v>0</v>
      </c>
      <c r="AE20" s="7">
        <f t="shared" si="3"/>
        <v>1</v>
      </c>
      <c r="AF20" s="9">
        <f t="shared" si="2"/>
        <v>15</v>
      </c>
      <c r="AG20" s="10">
        <v>32</v>
      </c>
      <c r="AH20" s="11">
        <f t="shared" si="4"/>
        <v>0.47</v>
      </c>
      <c r="AI20" s="52" t="str">
        <f t="shared" si="5"/>
        <v>II группа</v>
      </c>
    </row>
    <row r="21" spans="1:35" ht="33" customHeight="1" x14ac:dyDescent="0.25">
      <c r="A21" s="2">
        <v>9</v>
      </c>
      <c r="B21" s="4">
        <v>810058</v>
      </c>
      <c r="C21" s="5" t="s">
        <v>125</v>
      </c>
      <c r="D21" s="6">
        <v>1</v>
      </c>
      <c r="E21" s="6">
        <v>2</v>
      </c>
      <c r="F21" s="6">
        <v>0</v>
      </c>
      <c r="G21" s="6">
        <v>0</v>
      </c>
      <c r="H21" s="6">
        <v>1</v>
      </c>
      <c r="I21" s="6">
        <v>2</v>
      </c>
      <c r="J21" s="6">
        <v>2</v>
      </c>
      <c r="K21" s="6">
        <v>0</v>
      </c>
      <c r="L21" s="6">
        <v>0.5</v>
      </c>
      <c r="M21" s="6">
        <v>0.5</v>
      </c>
      <c r="N21" s="6">
        <v>1</v>
      </c>
      <c r="O21" s="6">
        <v>1</v>
      </c>
      <c r="P21" s="6">
        <v>2</v>
      </c>
      <c r="Q21" s="6">
        <v>0.5</v>
      </c>
      <c r="R21" s="7">
        <f t="shared" si="0"/>
        <v>13.5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f t="shared" si="1"/>
        <v>1</v>
      </c>
      <c r="Z21" s="6">
        <v>1</v>
      </c>
      <c r="AA21" s="6">
        <v>0</v>
      </c>
      <c r="AB21" s="6">
        <v>0</v>
      </c>
      <c r="AC21" s="6">
        <v>0</v>
      </c>
      <c r="AD21" s="6">
        <v>0</v>
      </c>
      <c r="AE21" s="7">
        <f t="shared" si="3"/>
        <v>1</v>
      </c>
      <c r="AF21" s="9">
        <f t="shared" si="2"/>
        <v>15.5</v>
      </c>
      <c r="AG21" s="10">
        <v>32</v>
      </c>
      <c r="AH21" s="11">
        <f t="shared" si="4"/>
        <v>0.48</v>
      </c>
      <c r="AI21" s="52" t="str">
        <f t="shared" si="5"/>
        <v>II группа</v>
      </c>
    </row>
    <row r="22" spans="1:35" ht="33" customHeight="1" x14ac:dyDescent="0.25">
      <c r="A22" s="2">
        <v>10</v>
      </c>
      <c r="B22" s="4">
        <v>810059</v>
      </c>
      <c r="C22" s="5" t="s">
        <v>126</v>
      </c>
      <c r="D22" s="6">
        <v>0</v>
      </c>
      <c r="E22" s="6">
        <v>2</v>
      </c>
      <c r="F22" s="6">
        <v>0</v>
      </c>
      <c r="G22" s="6">
        <v>0</v>
      </c>
      <c r="H22" s="6">
        <v>0.5</v>
      </c>
      <c r="I22" s="6">
        <v>2</v>
      </c>
      <c r="J22" s="6">
        <v>0</v>
      </c>
      <c r="K22" s="6">
        <v>1</v>
      </c>
      <c r="L22" s="6">
        <v>0</v>
      </c>
      <c r="M22" s="6">
        <v>0</v>
      </c>
      <c r="N22" s="6">
        <v>0</v>
      </c>
      <c r="O22" s="6">
        <v>1</v>
      </c>
      <c r="P22" s="6">
        <v>2</v>
      </c>
      <c r="Q22" s="6">
        <v>0.5</v>
      </c>
      <c r="R22" s="7">
        <f t="shared" si="0"/>
        <v>9</v>
      </c>
      <c r="S22" s="6">
        <v>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7">
        <f t="shared" si="1"/>
        <v>1</v>
      </c>
      <c r="Z22" s="6">
        <v>1</v>
      </c>
      <c r="AA22" s="6">
        <v>0.5</v>
      </c>
      <c r="AB22" s="6">
        <v>0</v>
      </c>
      <c r="AC22" s="6">
        <v>0</v>
      </c>
      <c r="AD22" s="6">
        <v>2</v>
      </c>
      <c r="AE22" s="7">
        <f t="shared" si="3"/>
        <v>3.5</v>
      </c>
      <c r="AF22" s="9">
        <f t="shared" si="2"/>
        <v>13.5</v>
      </c>
      <c r="AG22" s="10">
        <v>32</v>
      </c>
      <c r="AH22" s="11">
        <f t="shared" si="4"/>
        <v>0.42</v>
      </c>
      <c r="AI22" s="52" t="str">
        <f t="shared" si="5"/>
        <v>II группа</v>
      </c>
    </row>
    <row r="23" spans="1:35" ht="33" customHeight="1" x14ac:dyDescent="0.25">
      <c r="A23" s="2">
        <v>11</v>
      </c>
      <c r="B23" s="4">
        <v>810062</v>
      </c>
      <c r="C23" s="5" t="s">
        <v>127</v>
      </c>
      <c r="D23" s="6">
        <v>0</v>
      </c>
      <c r="E23" s="6">
        <v>2</v>
      </c>
      <c r="F23" s="6">
        <v>0</v>
      </c>
      <c r="G23" s="6">
        <v>0</v>
      </c>
      <c r="H23" s="6">
        <v>0.5</v>
      </c>
      <c r="I23" s="6">
        <v>2</v>
      </c>
      <c r="J23" s="6">
        <v>2</v>
      </c>
      <c r="K23" s="6">
        <v>1</v>
      </c>
      <c r="L23" s="6">
        <v>0</v>
      </c>
      <c r="M23" s="6">
        <v>0</v>
      </c>
      <c r="N23" s="6">
        <v>0</v>
      </c>
      <c r="O23" s="6">
        <v>1</v>
      </c>
      <c r="P23" s="6">
        <v>2</v>
      </c>
      <c r="Q23" s="6">
        <v>0</v>
      </c>
      <c r="R23" s="7">
        <f t="shared" si="0"/>
        <v>10.5</v>
      </c>
      <c r="S23" s="6">
        <v>1</v>
      </c>
      <c r="T23" s="6">
        <v>0</v>
      </c>
      <c r="U23" s="6">
        <v>0</v>
      </c>
      <c r="V23" s="6">
        <v>0</v>
      </c>
      <c r="W23" s="6">
        <v>1</v>
      </c>
      <c r="X23" s="6">
        <v>0.5</v>
      </c>
      <c r="Y23" s="7">
        <f t="shared" si="1"/>
        <v>2.5</v>
      </c>
      <c r="Z23" s="6">
        <v>1</v>
      </c>
      <c r="AA23" s="6">
        <v>0</v>
      </c>
      <c r="AB23" s="6">
        <v>0</v>
      </c>
      <c r="AC23" s="6">
        <v>0</v>
      </c>
      <c r="AD23" s="6">
        <v>0</v>
      </c>
      <c r="AE23" s="7">
        <f t="shared" si="3"/>
        <v>1</v>
      </c>
      <c r="AF23" s="9">
        <f t="shared" si="2"/>
        <v>14</v>
      </c>
      <c r="AG23" s="10">
        <v>32</v>
      </c>
      <c r="AH23" s="11">
        <f t="shared" si="4"/>
        <v>0.44</v>
      </c>
      <c r="AI23" s="52" t="str">
        <f t="shared" si="5"/>
        <v>II группа</v>
      </c>
    </row>
    <row r="24" spans="1:35" ht="33" customHeight="1" x14ac:dyDescent="0.25">
      <c r="A24" s="2">
        <v>12</v>
      </c>
      <c r="B24" s="4">
        <v>810068</v>
      </c>
      <c r="C24" s="5" t="s">
        <v>128</v>
      </c>
      <c r="D24" s="6">
        <v>1</v>
      </c>
      <c r="E24" s="6">
        <v>1</v>
      </c>
      <c r="F24" s="6">
        <v>0.5</v>
      </c>
      <c r="G24" s="6">
        <v>0</v>
      </c>
      <c r="H24" s="6">
        <v>0</v>
      </c>
      <c r="I24" s="6">
        <v>2</v>
      </c>
      <c r="J24" s="6">
        <v>0</v>
      </c>
      <c r="K24" s="6">
        <v>0</v>
      </c>
      <c r="L24" s="6">
        <v>1</v>
      </c>
      <c r="M24" s="6">
        <v>0</v>
      </c>
      <c r="N24" s="6">
        <v>2</v>
      </c>
      <c r="O24" s="6">
        <v>0</v>
      </c>
      <c r="P24" s="6">
        <v>2</v>
      </c>
      <c r="Q24" s="6">
        <v>1</v>
      </c>
      <c r="R24" s="7">
        <f t="shared" si="0"/>
        <v>10.5</v>
      </c>
      <c r="S24" s="6">
        <v>1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7">
        <f t="shared" si="1"/>
        <v>1</v>
      </c>
      <c r="Z24" s="6">
        <v>0</v>
      </c>
      <c r="AA24" s="8" t="s">
        <v>50</v>
      </c>
      <c r="AB24" s="8" t="s">
        <v>50</v>
      </c>
      <c r="AC24" s="8" t="s">
        <v>50</v>
      </c>
      <c r="AD24" s="8" t="s">
        <v>50</v>
      </c>
      <c r="AE24" s="7">
        <f t="shared" si="3"/>
        <v>0</v>
      </c>
      <c r="AF24" s="9">
        <f t="shared" si="2"/>
        <v>11.5</v>
      </c>
      <c r="AG24" s="10">
        <v>27</v>
      </c>
      <c r="AH24" s="11">
        <f t="shared" si="4"/>
        <v>0.43</v>
      </c>
      <c r="AI24" s="52" t="str">
        <f t="shared" si="5"/>
        <v>II группа</v>
      </c>
    </row>
    <row r="25" spans="1:35" ht="33" customHeight="1" x14ac:dyDescent="0.25">
      <c r="A25" s="2">
        <v>13</v>
      </c>
      <c r="B25" s="4">
        <v>810073</v>
      </c>
      <c r="C25" s="5" t="s">
        <v>129</v>
      </c>
      <c r="D25" s="6">
        <v>0.5</v>
      </c>
      <c r="E25" s="6">
        <v>0</v>
      </c>
      <c r="F25" s="6">
        <v>0</v>
      </c>
      <c r="G25" s="6">
        <v>0</v>
      </c>
      <c r="H25" s="6">
        <v>0</v>
      </c>
      <c r="I25" s="6">
        <v>2</v>
      </c>
      <c r="J25" s="6">
        <v>2</v>
      </c>
      <c r="K25" s="6">
        <v>0.5</v>
      </c>
      <c r="L25" s="6">
        <v>0.5</v>
      </c>
      <c r="M25" s="6">
        <v>1</v>
      </c>
      <c r="N25" s="6">
        <v>2</v>
      </c>
      <c r="O25" s="6">
        <v>1</v>
      </c>
      <c r="P25" s="6">
        <v>2</v>
      </c>
      <c r="Q25" s="6">
        <v>1</v>
      </c>
      <c r="R25" s="7">
        <f t="shared" si="0"/>
        <v>12.5</v>
      </c>
      <c r="S25" s="6">
        <v>1</v>
      </c>
      <c r="T25" s="6">
        <v>0</v>
      </c>
      <c r="U25" s="6">
        <v>1</v>
      </c>
      <c r="V25" s="6">
        <v>0.5</v>
      </c>
      <c r="W25" s="6">
        <v>0</v>
      </c>
      <c r="X25" s="6">
        <v>0</v>
      </c>
      <c r="Y25" s="7">
        <f t="shared" si="1"/>
        <v>2.5</v>
      </c>
      <c r="Z25" s="6">
        <v>1</v>
      </c>
      <c r="AA25" s="6">
        <v>0.5</v>
      </c>
      <c r="AB25" s="6">
        <v>0</v>
      </c>
      <c r="AC25" s="6">
        <v>0</v>
      </c>
      <c r="AD25" s="6">
        <v>0</v>
      </c>
      <c r="AE25" s="7">
        <f t="shared" si="3"/>
        <v>1.5</v>
      </c>
      <c r="AF25" s="9">
        <f t="shared" si="2"/>
        <v>16.5</v>
      </c>
      <c r="AG25" s="10">
        <v>32</v>
      </c>
      <c r="AH25" s="11">
        <f t="shared" si="4"/>
        <v>0.52</v>
      </c>
      <c r="AI25" s="52" t="str">
        <f t="shared" si="5"/>
        <v>II группа</v>
      </c>
    </row>
    <row r="26" spans="1:35" ht="33" customHeight="1" x14ac:dyDescent="0.25">
      <c r="A26" s="2">
        <v>14</v>
      </c>
      <c r="B26" s="4">
        <v>810074</v>
      </c>
      <c r="C26" s="5" t="s">
        <v>130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2</v>
      </c>
      <c r="J26" s="6">
        <v>2</v>
      </c>
      <c r="K26" s="6">
        <v>1</v>
      </c>
      <c r="L26" s="6">
        <v>0</v>
      </c>
      <c r="M26" s="6">
        <v>0</v>
      </c>
      <c r="N26" s="6">
        <v>1</v>
      </c>
      <c r="O26" s="6">
        <v>1</v>
      </c>
      <c r="P26" s="6">
        <v>2</v>
      </c>
      <c r="Q26" s="6">
        <v>1</v>
      </c>
      <c r="R26" s="7">
        <f t="shared" si="0"/>
        <v>10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f t="shared" si="1"/>
        <v>1</v>
      </c>
      <c r="Z26" s="6">
        <v>1</v>
      </c>
      <c r="AA26" s="6">
        <v>0.5</v>
      </c>
      <c r="AB26" s="6">
        <v>0</v>
      </c>
      <c r="AC26" s="6">
        <v>0</v>
      </c>
      <c r="AD26" s="6">
        <v>0</v>
      </c>
      <c r="AE26" s="7">
        <f t="shared" si="3"/>
        <v>1.5</v>
      </c>
      <c r="AF26" s="9">
        <f t="shared" si="2"/>
        <v>12.5</v>
      </c>
      <c r="AG26" s="10">
        <v>32</v>
      </c>
      <c r="AH26" s="11">
        <f t="shared" si="4"/>
        <v>0.39</v>
      </c>
      <c r="AI26" s="52" t="str">
        <f t="shared" si="5"/>
        <v>I группа</v>
      </c>
    </row>
    <row r="27" spans="1:35" ht="33" customHeight="1" x14ac:dyDescent="0.25">
      <c r="A27" s="2">
        <v>15</v>
      </c>
      <c r="B27" s="4">
        <v>810076</v>
      </c>
      <c r="C27" s="5" t="s">
        <v>131</v>
      </c>
      <c r="D27" s="6">
        <v>1</v>
      </c>
      <c r="E27" s="6">
        <v>0</v>
      </c>
      <c r="F27" s="6">
        <v>0</v>
      </c>
      <c r="G27" s="6">
        <v>0</v>
      </c>
      <c r="H27" s="6">
        <v>0</v>
      </c>
      <c r="I27" s="6">
        <v>2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1</v>
      </c>
      <c r="P27" s="6">
        <v>2</v>
      </c>
      <c r="Q27" s="6">
        <v>1</v>
      </c>
      <c r="R27" s="7">
        <f t="shared" si="0"/>
        <v>7</v>
      </c>
      <c r="S27" s="6">
        <v>1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f t="shared" si="1"/>
        <v>1</v>
      </c>
      <c r="Z27" s="6">
        <v>1</v>
      </c>
      <c r="AA27" s="6">
        <v>0.5</v>
      </c>
      <c r="AB27" s="6">
        <v>0</v>
      </c>
      <c r="AC27" s="6">
        <v>0</v>
      </c>
      <c r="AD27" s="6">
        <v>0</v>
      </c>
      <c r="AE27" s="7">
        <f t="shared" si="3"/>
        <v>1.5</v>
      </c>
      <c r="AF27" s="9">
        <f t="shared" si="2"/>
        <v>9.5</v>
      </c>
      <c r="AG27" s="10">
        <v>32</v>
      </c>
      <c r="AH27" s="11">
        <f t="shared" si="4"/>
        <v>0.3</v>
      </c>
      <c r="AI27" s="52" t="str">
        <f t="shared" si="5"/>
        <v>I группа</v>
      </c>
    </row>
    <row r="28" spans="1:35" ht="33" customHeight="1" x14ac:dyDescent="0.25">
      <c r="A28" s="2">
        <v>16</v>
      </c>
      <c r="B28" s="4">
        <v>810089</v>
      </c>
      <c r="C28" s="5" t="s">
        <v>132</v>
      </c>
      <c r="D28" s="6">
        <v>0</v>
      </c>
      <c r="E28" s="6">
        <v>2</v>
      </c>
      <c r="F28" s="6">
        <v>0.5</v>
      </c>
      <c r="G28" s="6">
        <v>0.5</v>
      </c>
      <c r="H28" s="6">
        <v>0</v>
      </c>
      <c r="I28" s="6">
        <v>2</v>
      </c>
      <c r="J28" s="6">
        <v>2</v>
      </c>
      <c r="K28" s="6">
        <v>0.5</v>
      </c>
      <c r="L28" s="6">
        <v>0.5</v>
      </c>
      <c r="M28" s="6">
        <v>0.5</v>
      </c>
      <c r="N28" s="6">
        <v>0</v>
      </c>
      <c r="O28" s="6">
        <v>0</v>
      </c>
      <c r="P28" s="6">
        <v>2</v>
      </c>
      <c r="Q28" s="6">
        <v>1</v>
      </c>
      <c r="R28" s="7">
        <f t="shared" si="0"/>
        <v>11.5</v>
      </c>
      <c r="S28" s="6">
        <v>1</v>
      </c>
      <c r="T28" s="6">
        <v>0.5</v>
      </c>
      <c r="U28" s="6">
        <v>1</v>
      </c>
      <c r="V28" s="6">
        <v>0.5</v>
      </c>
      <c r="W28" s="6">
        <v>0</v>
      </c>
      <c r="X28" s="6">
        <v>0</v>
      </c>
      <c r="Y28" s="7">
        <f t="shared" si="1"/>
        <v>3</v>
      </c>
      <c r="Z28" s="6">
        <v>1</v>
      </c>
      <c r="AA28" s="6">
        <v>0</v>
      </c>
      <c r="AB28" s="6">
        <v>0</v>
      </c>
      <c r="AC28" s="6">
        <v>0.5</v>
      </c>
      <c r="AD28" s="6">
        <v>2</v>
      </c>
      <c r="AE28" s="7">
        <f t="shared" si="3"/>
        <v>3.5</v>
      </c>
      <c r="AF28" s="9">
        <f t="shared" si="2"/>
        <v>18</v>
      </c>
      <c r="AG28" s="10">
        <v>32</v>
      </c>
      <c r="AH28" s="11">
        <f t="shared" si="4"/>
        <v>0.56000000000000005</v>
      </c>
      <c r="AI28" s="52" t="str">
        <f t="shared" si="5"/>
        <v>II группа</v>
      </c>
    </row>
    <row r="29" spans="1:35" ht="33" customHeight="1" x14ac:dyDescent="0.25">
      <c r="A29" s="2">
        <v>17</v>
      </c>
      <c r="B29" s="4">
        <v>810111</v>
      </c>
      <c r="C29" s="5" t="s">
        <v>133</v>
      </c>
      <c r="D29" s="6">
        <v>0</v>
      </c>
      <c r="E29" s="6">
        <v>0</v>
      </c>
      <c r="F29" s="6">
        <v>0</v>
      </c>
      <c r="G29" s="6">
        <v>0</v>
      </c>
      <c r="H29" s="6">
        <v>1</v>
      </c>
      <c r="I29" s="6">
        <v>2</v>
      </c>
      <c r="J29" s="6">
        <v>0</v>
      </c>
      <c r="K29" s="6">
        <v>0</v>
      </c>
      <c r="L29" s="6">
        <v>0</v>
      </c>
      <c r="M29" s="6">
        <v>0.5</v>
      </c>
      <c r="N29" s="6">
        <v>0</v>
      </c>
      <c r="O29" s="6">
        <v>0.5</v>
      </c>
      <c r="P29" s="6">
        <v>2</v>
      </c>
      <c r="Q29" s="6">
        <v>0</v>
      </c>
      <c r="R29" s="7">
        <f t="shared" si="0"/>
        <v>6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f t="shared" si="1"/>
        <v>1</v>
      </c>
      <c r="Z29" s="6">
        <v>1</v>
      </c>
      <c r="AA29" s="6">
        <v>0.5</v>
      </c>
      <c r="AB29" s="6">
        <v>0</v>
      </c>
      <c r="AC29" s="6">
        <v>0</v>
      </c>
      <c r="AD29" s="6">
        <v>0</v>
      </c>
      <c r="AE29" s="7">
        <f t="shared" si="3"/>
        <v>1.5</v>
      </c>
      <c r="AF29" s="9">
        <f t="shared" si="2"/>
        <v>8.5</v>
      </c>
      <c r="AG29" s="10">
        <v>32</v>
      </c>
      <c r="AH29" s="11">
        <f t="shared" si="4"/>
        <v>0.27</v>
      </c>
      <c r="AI29" s="52" t="str">
        <f t="shared" si="5"/>
        <v>I группа</v>
      </c>
    </row>
    <row r="30" spans="1:35" ht="33" customHeight="1" x14ac:dyDescent="0.25">
      <c r="A30" s="2">
        <v>18</v>
      </c>
      <c r="B30" s="4">
        <v>810113</v>
      </c>
      <c r="C30" s="5" t="s">
        <v>134</v>
      </c>
      <c r="D30" s="6">
        <v>0.5</v>
      </c>
      <c r="E30" s="6">
        <v>1</v>
      </c>
      <c r="F30" s="6">
        <v>0</v>
      </c>
      <c r="G30" s="6">
        <v>0</v>
      </c>
      <c r="H30" s="6">
        <v>0.5</v>
      </c>
      <c r="I30" s="6">
        <v>2</v>
      </c>
      <c r="J30" s="6">
        <v>2</v>
      </c>
      <c r="K30" s="6">
        <v>1</v>
      </c>
      <c r="L30" s="6">
        <v>0</v>
      </c>
      <c r="M30" s="6">
        <v>0</v>
      </c>
      <c r="N30" s="6">
        <v>0</v>
      </c>
      <c r="O30" s="6">
        <v>0.5</v>
      </c>
      <c r="P30" s="6">
        <v>2</v>
      </c>
      <c r="Q30" s="6">
        <v>0.5</v>
      </c>
      <c r="R30" s="7">
        <f t="shared" si="0"/>
        <v>10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f t="shared" si="1"/>
        <v>0</v>
      </c>
      <c r="Z30" s="6">
        <v>1</v>
      </c>
      <c r="AA30" s="6">
        <v>0.5</v>
      </c>
      <c r="AB30" s="6">
        <v>0</v>
      </c>
      <c r="AC30" s="6">
        <v>0</v>
      </c>
      <c r="AD30" s="6">
        <v>0</v>
      </c>
      <c r="AE30" s="7">
        <f t="shared" si="3"/>
        <v>1.5</v>
      </c>
      <c r="AF30" s="9">
        <f t="shared" si="2"/>
        <v>11.5</v>
      </c>
      <c r="AG30" s="10">
        <v>32</v>
      </c>
      <c r="AH30" s="11">
        <f t="shared" si="4"/>
        <v>0.36</v>
      </c>
      <c r="AI30" s="52" t="str">
        <f t="shared" si="5"/>
        <v>I группа</v>
      </c>
    </row>
    <row r="31" spans="1:35" ht="33" customHeight="1" x14ac:dyDescent="0.25">
      <c r="A31" s="2">
        <v>19</v>
      </c>
      <c r="B31" s="4">
        <v>810131</v>
      </c>
      <c r="C31" s="5" t="s">
        <v>135</v>
      </c>
      <c r="D31" s="6">
        <v>1</v>
      </c>
      <c r="E31" s="6">
        <v>0</v>
      </c>
      <c r="F31" s="6">
        <v>0.5</v>
      </c>
      <c r="G31" s="6">
        <v>0</v>
      </c>
      <c r="H31" s="6">
        <v>1</v>
      </c>
      <c r="I31" s="6">
        <v>2</v>
      </c>
      <c r="J31" s="6">
        <v>0</v>
      </c>
      <c r="K31" s="6">
        <v>0</v>
      </c>
      <c r="L31" s="6">
        <v>0</v>
      </c>
      <c r="M31" s="6">
        <v>0.5</v>
      </c>
      <c r="N31" s="6">
        <v>0</v>
      </c>
      <c r="O31" s="6">
        <v>0</v>
      </c>
      <c r="P31" s="6">
        <v>0</v>
      </c>
      <c r="Q31" s="6">
        <v>0.5</v>
      </c>
      <c r="R31" s="7">
        <f t="shared" si="0"/>
        <v>5.5</v>
      </c>
      <c r="S31" s="6">
        <v>1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7">
        <f t="shared" si="1"/>
        <v>1</v>
      </c>
      <c r="Z31" s="6">
        <v>1</v>
      </c>
      <c r="AA31" s="6">
        <v>0</v>
      </c>
      <c r="AB31" s="6">
        <v>0</v>
      </c>
      <c r="AC31" s="6">
        <v>0</v>
      </c>
      <c r="AD31" s="6">
        <v>2</v>
      </c>
      <c r="AE31" s="7">
        <f t="shared" si="3"/>
        <v>3</v>
      </c>
      <c r="AF31" s="9">
        <f t="shared" si="2"/>
        <v>9.5</v>
      </c>
      <c r="AG31" s="10">
        <v>32</v>
      </c>
      <c r="AH31" s="11">
        <f>ROUND(AF31/AG31,2)</f>
        <v>0.3</v>
      </c>
      <c r="AI31" s="52" t="str">
        <f t="shared" si="5"/>
        <v>I группа</v>
      </c>
    </row>
    <row r="32" spans="1:35" ht="33" customHeight="1" x14ac:dyDescent="0.25">
      <c r="A32" s="2">
        <v>20</v>
      </c>
      <c r="B32" s="4">
        <v>810157</v>
      </c>
      <c r="C32" s="5" t="s">
        <v>136</v>
      </c>
      <c r="D32" s="6">
        <v>1</v>
      </c>
      <c r="E32" s="6">
        <v>2</v>
      </c>
      <c r="F32" s="6">
        <v>0</v>
      </c>
      <c r="G32" s="6">
        <v>0</v>
      </c>
      <c r="H32" s="6">
        <v>1</v>
      </c>
      <c r="I32" s="6">
        <v>2</v>
      </c>
      <c r="J32" s="6">
        <v>1</v>
      </c>
      <c r="K32" s="6">
        <v>1</v>
      </c>
      <c r="L32" s="6">
        <v>0</v>
      </c>
      <c r="M32" s="6">
        <v>0</v>
      </c>
      <c r="N32" s="6">
        <v>0</v>
      </c>
      <c r="O32" s="6">
        <v>1</v>
      </c>
      <c r="P32" s="6">
        <v>2</v>
      </c>
      <c r="Q32" s="6">
        <v>1</v>
      </c>
      <c r="R32" s="7">
        <f t="shared" si="0"/>
        <v>12</v>
      </c>
      <c r="S32" s="6">
        <v>1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f t="shared" si="1"/>
        <v>1</v>
      </c>
      <c r="Z32" s="6">
        <v>1</v>
      </c>
      <c r="AA32" s="6">
        <v>0</v>
      </c>
      <c r="AB32" s="6">
        <v>0</v>
      </c>
      <c r="AC32" s="6">
        <v>0</v>
      </c>
      <c r="AD32" s="6">
        <v>2</v>
      </c>
      <c r="AE32" s="7">
        <f t="shared" si="3"/>
        <v>3</v>
      </c>
      <c r="AF32" s="9">
        <f t="shared" si="2"/>
        <v>16</v>
      </c>
      <c r="AG32" s="10">
        <v>32</v>
      </c>
      <c r="AH32" s="11">
        <f>ROUND(AF32/AG32,2)</f>
        <v>0.5</v>
      </c>
      <c r="AI32" s="52" t="str">
        <f t="shared" si="5"/>
        <v>II группа</v>
      </c>
    </row>
    <row r="33" spans="1:35" ht="33" customHeight="1" x14ac:dyDescent="0.25">
      <c r="A33" s="64" t="s">
        <v>72</v>
      </c>
      <c r="B33" s="64"/>
      <c r="C33" s="64"/>
      <c r="D33" s="53" t="s">
        <v>66</v>
      </c>
      <c r="E33" s="53" t="s">
        <v>66</v>
      </c>
      <c r="F33" s="53" t="s">
        <v>66</v>
      </c>
      <c r="G33" s="53" t="s">
        <v>66</v>
      </c>
      <c r="H33" s="53" t="s">
        <v>66</v>
      </c>
      <c r="I33" s="53" t="s">
        <v>66</v>
      </c>
      <c r="J33" s="53" t="s">
        <v>66</v>
      </c>
      <c r="K33" s="53" t="s">
        <v>66</v>
      </c>
      <c r="L33" s="53" t="s">
        <v>66</v>
      </c>
      <c r="M33" s="53" t="s">
        <v>66</v>
      </c>
      <c r="N33" s="53" t="s">
        <v>66</v>
      </c>
      <c r="O33" s="53" t="s">
        <v>66</v>
      </c>
      <c r="P33" s="53" t="s">
        <v>66</v>
      </c>
      <c r="Q33" s="53" t="s">
        <v>66</v>
      </c>
      <c r="R33" s="9">
        <f>SUM(R13:R32)</f>
        <v>205.5</v>
      </c>
      <c r="S33" s="53" t="s">
        <v>66</v>
      </c>
      <c r="T33" s="53" t="s">
        <v>66</v>
      </c>
      <c r="U33" s="53" t="s">
        <v>66</v>
      </c>
      <c r="V33" s="53" t="s">
        <v>66</v>
      </c>
      <c r="W33" s="53" t="s">
        <v>66</v>
      </c>
      <c r="X33" s="53" t="s">
        <v>66</v>
      </c>
      <c r="Y33" s="9">
        <f>SUM(Y13:Y32)</f>
        <v>30.5</v>
      </c>
      <c r="Z33" s="53" t="s">
        <v>66</v>
      </c>
      <c r="AA33" s="53" t="s">
        <v>66</v>
      </c>
      <c r="AB33" s="53" t="s">
        <v>66</v>
      </c>
      <c r="AC33" s="53" t="s">
        <v>66</v>
      </c>
      <c r="AD33" s="53" t="s">
        <v>66</v>
      </c>
      <c r="AE33" s="9">
        <f>SUM(AE13:AE32)</f>
        <v>33.5</v>
      </c>
      <c r="AF33" s="9">
        <f>SUM(AF13:AF32)</f>
        <v>269.5</v>
      </c>
      <c r="AG33" s="53" t="s">
        <v>66</v>
      </c>
      <c r="AH33" s="53" t="s">
        <v>66</v>
      </c>
      <c r="AI33" s="53" t="s">
        <v>66</v>
      </c>
    </row>
    <row r="34" spans="1:35" ht="33" customHeight="1" x14ac:dyDescent="0.25">
      <c r="A34" s="64" t="s">
        <v>67</v>
      </c>
      <c r="B34" s="64"/>
      <c r="C34" s="64"/>
      <c r="D34" s="53" t="s">
        <v>66</v>
      </c>
      <c r="E34" s="53" t="s">
        <v>66</v>
      </c>
      <c r="F34" s="53" t="s">
        <v>66</v>
      </c>
      <c r="G34" s="53" t="s">
        <v>66</v>
      </c>
      <c r="H34" s="53" t="s">
        <v>66</v>
      </c>
      <c r="I34" s="53" t="s">
        <v>66</v>
      </c>
      <c r="J34" s="53" t="s">
        <v>66</v>
      </c>
      <c r="K34" s="53" t="s">
        <v>66</v>
      </c>
      <c r="L34" s="53" t="s">
        <v>66</v>
      </c>
      <c r="M34" s="53" t="s">
        <v>66</v>
      </c>
      <c r="N34" s="53" t="s">
        <v>66</v>
      </c>
      <c r="O34" s="53" t="s">
        <v>66</v>
      </c>
      <c r="P34" s="53" t="s">
        <v>66</v>
      </c>
      <c r="Q34" s="53" t="s">
        <v>66</v>
      </c>
      <c r="R34" s="53" t="s">
        <v>66</v>
      </c>
      <c r="S34" s="53" t="s">
        <v>66</v>
      </c>
      <c r="T34" s="53" t="s">
        <v>66</v>
      </c>
      <c r="U34" s="53" t="s">
        <v>66</v>
      </c>
      <c r="V34" s="53" t="s">
        <v>66</v>
      </c>
      <c r="W34" s="53" t="s">
        <v>66</v>
      </c>
      <c r="X34" s="53" t="s">
        <v>66</v>
      </c>
      <c r="Y34" s="53" t="s">
        <v>66</v>
      </c>
      <c r="Z34" s="53" t="s">
        <v>66</v>
      </c>
      <c r="AA34" s="53" t="s">
        <v>66</v>
      </c>
      <c r="AB34" s="53" t="s">
        <v>66</v>
      </c>
      <c r="AC34" s="53" t="s">
        <v>66</v>
      </c>
      <c r="AD34" s="53" t="s">
        <v>66</v>
      </c>
      <c r="AE34" s="53" t="s">
        <v>66</v>
      </c>
      <c r="AF34" s="9">
        <f>SUMIFS($AF$13:$AF$32,$AI$13:$AI$32,"III группа")</f>
        <v>0</v>
      </c>
      <c r="AG34" s="53" t="s">
        <v>66</v>
      </c>
      <c r="AH34" s="53" t="s">
        <v>66</v>
      </c>
      <c r="AI34" s="53" t="s">
        <v>66</v>
      </c>
    </row>
    <row r="35" spans="1:35" ht="19.5" customHeight="1" x14ac:dyDescent="0.25"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5" ht="21.75" customHeight="1" x14ac:dyDescent="0.25">
      <c r="A36" s="65" t="s">
        <v>73</v>
      </c>
      <c r="B36" s="65"/>
      <c r="C36" s="65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35"/>
    </row>
    <row r="37" spans="1:35" ht="33" customHeight="1" x14ac:dyDescent="0.25">
      <c r="A37" s="2">
        <v>1</v>
      </c>
      <c r="B37" s="4">
        <v>810001</v>
      </c>
      <c r="C37" s="5" t="s">
        <v>117</v>
      </c>
      <c r="D37" s="18">
        <v>-10.860121633</v>
      </c>
      <c r="E37" s="18">
        <v>7.2769953049999998</v>
      </c>
      <c r="F37" s="18">
        <v>0</v>
      </c>
      <c r="G37" s="18">
        <v>0</v>
      </c>
      <c r="H37" s="18">
        <v>45.804195804000003</v>
      </c>
      <c r="I37" s="19">
        <v>1</v>
      </c>
      <c r="J37" s="18">
        <v>11.299564520000001</v>
      </c>
      <c r="K37" s="18">
        <v>-40.902163973999997</v>
      </c>
      <c r="L37" s="18">
        <v>0.41471428599999999</v>
      </c>
      <c r="M37" s="18">
        <v>0.53571428600000004</v>
      </c>
      <c r="N37" s="18">
        <v>0.77385714299999997</v>
      </c>
      <c r="O37" s="18">
        <v>-1.587301587</v>
      </c>
      <c r="P37" s="18">
        <v>-39.577039274999997</v>
      </c>
      <c r="Q37" s="18">
        <v>-18.548387096999999</v>
      </c>
      <c r="R37" s="19"/>
      <c r="S37" s="19">
        <v>1.2442500000000001</v>
      </c>
      <c r="T37" s="18">
        <v>3.125E-2</v>
      </c>
      <c r="U37" s="18">
        <v>0</v>
      </c>
      <c r="V37" s="18">
        <v>2.1250000000000002E-3</v>
      </c>
      <c r="W37" s="18">
        <v>0.24037500000000001</v>
      </c>
      <c r="X37" s="18">
        <v>0.39887499999999998</v>
      </c>
      <c r="Y37" s="19"/>
      <c r="Z37" s="19">
        <v>12.709237445999999</v>
      </c>
      <c r="AA37" s="19">
        <v>0.42799999999999999</v>
      </c>
      <c r="AB37" s="18">
        <v>0</v>
      </c>
      <c r="AC37" s="18">
        <v>0</v>
      </c>
      <c r="AD37" s="19">
        <v>0.93468085099999998</v>
      </c>
      <c r="AE37" s="36"/>
      <c r="AF37" s="37"/>
      <c r="AG37" s="37"/>
      <c r="AI37" s="38"/>
    </row>
    <row r="38" spans="1:35" ht="33" customHeight="1" outlineLevel="1" x14ac:dyDescent="0.25">
      <c r="A38" s="2">
        <v>2</v>
      </c>
      <c r="B38" s="4">
        <v>810006</v>
      </c>
      <c r="C38" s="5" t="s">
        <v>118</v>
      </c>
      <c r="D38" s="18">
        <v>23.81275441</v>
      </c>
      <c r="E38" s="18">
        <v>327.551020408</v>
      </c>
      <c r="F38" s="18">
        <v>0</v>
      </c>
      <c r="G38" s="18">
        <v>264.444444444</v>
      </c>
      <c r="H38" s="18">
        <v>349.57983193299998</v>
      </c>
      <c r="I38" s="19">
        <v>1</v>
      </c>
      <c r="J38" s="18">
        <v>6813.043478261</v>
      </c>
      <c r="K38" s="18">
        <v>-55.794126933999998</v>
      </c>
      <c r="L38" s="18">
        <v>3.8571428999999997E-2</v>
      </c>
      <c r="M38" s="18">
        <v>2.3428570999999999E-2</v>
      </c>
      <c r="N38" s="18">
        <v>1.7571429E-2</v>
      </c>
      <c r="O38" s="18">
        <v>3.787878788</v>
      </c>
      <c r="P38" s="18">
        <v>-22.596153846</v>
      </c>
      <c r="Q38" s="18">
        <v>242.85714285700001</v>
      </c>
      <c r="R38" s="19"/>
      <c r="S38" s="19">
        <v>1.3452500000000001</v>
      </c>
      <c r="T38" s="18">
        <v>4.7500000000000001E-2</v>
      </c>
      <c r="U38" s="18">
        <v>0</v>
      </c>
      <c r="V38" s="18">
        <v>0.30862499999999998</v>
      </c>
      <c r="W38" s="18">
        <v>0.625</v>
      </c>
      <c r="X38" s="18">
        <v>0.25</v>
      </c>
      <c r="Y38" s="19"/>
      <c r="Z38" s="19">
        <v>78.619654913999995</v>
      </c>
      <c r="AA38" s="19">
        <v>0.70199999999999996</v>
      </c>
      <c r="AB38" s="18">
        <v>0</v>
      </c>
      <c r="AC38" s="18">
        <v>0</v>
      </c>
      <c r="AD38" s="19">
        <v>0.74031914899999995</v>
      </c>
      <c r="AE38" s="36"/>
      <c r="AF38" s="39"/>
      <c r="AG38" s="39"/>
      <c r="AH38" s="40"/>
      <c r="AI38" s="38"/>
    </row>
    <row r="39" spans="1:35" ht="33" customHeight="1" outlineLevel="1" x14ac:dyDescent="0.25">
      <c r="A39" s="2">
        <v>3</v>
      </c>
      <c r="B39" s="4">
        <v>810008</v>
      </c>
      <c r="C39" s="5" t="s">
        <v>119</v>
      </c>
      <c r="D39" s="18">
        <v>-11.587359244</v>
      </c>
      <c r="E39" s="18">
        <v>-67.037216045999998</v>
      </c>
      <c r="F39" s="18">
        <v>0</v>
      </c>
      <c r="G39" s="18">
        <v>0</v>
      </c>
      <c r="H39" s="18">
        <v>-37.5</v>
      </c>
      <c r="I39" s="19">
        <v>1</v>
      </c>
      <c r="J39" s="18">
        <v>14.014623954999999</v>
      </c>
      <c r="K39" s="18">
        <v>-9.5744680849999995</v>
      </c>
      <c r="L39" s="18">
        <v>0.38957142900000002</v>
      </c>
      <c r="M39" s="18">
        <v>0</v>
      </c>
      <c r="N39" s="18">
        <v>0.65471428600000003</v>
      </c>
      <c r="O39" s="18">
        <v>22.222222221999999</v>
      </c>
      <c r="P39" s="18">
        <v>-25.983977708000001</v>
      </c>
      <c r="Q39" s="18">
        <v>-29.054054054000002</v>
      </c>
      <c r="R39" s="19"/>
      <c r="S39" s="19">
        <v>1.3085</v>
      </c>
      <c r="T39" s="18">
        <v>0.2155</v>
      </c>
      <c r="U39" s="18">
        <v>0.67312499999999997</v>
      </c>
      <c r="V39" s="18">
        <v>1.0625000000000001E-2</v>
      </c>
      <c r="W39" s="18">
        <v>0.41662500000000002</v>
      </c>
      <c r="X39" s="18">
        <v>0.26787499999999997</v>
      </c>
      <c r="Y39" s="19"/>
      <c r="Z39" s="19">
        <v>0</v>
      </c>
      <c r="AA39" s="19">
        <v>0.27</v>
      </c>
      <c r="AB39" s="18">
        <v>0</v>
      </c>
      <c r="AC39" s="18">
        <v>0</v>
      </c>
      <c r="AD39" s="19">
        <v>0.92010638300000003</v>
      </c>
      <c r="AE39" s="36"/>
      <c r="AF39" s="41"/>
      <c r="AG39" s="41"/>
      <c r="AI39" s="38"/>
    </row>
    <row r="40" spans="1:35" ht="33" customHeight="1" outlineLevel="1" x14ac:dyDescent="0.25">
      <c r="A40" s="2">
        <v>4</v>
      </c>
      <c r="B40" s="4">
        <v>810009</v>
      </c>
      <c r="C40" s="5" t="s">
        <v>120</v>
      </c>
      <c r="D40" s="18">
        <v>-16.2109375</v>
      </c>
      <c r="E40" s="18">
        <v>42.110874199999998</v>
      </c>
      <c r="F40" s="18">
        <v>0</v>
      </c>
      <c r="G40" s="18">
        <v>0</v>
      </c>
      <c r="H40" s="18">
        <v>0</v>
      </c>
      <c r="I40" s="19">
        <v>1</v>
      </c>
      <c r="J40" s="18">
        <v>49.399599733000002</v>
      </c>
      <c r="K40" s="18">
        <v>15.461121156999999</v>
      </c>
      <c r="L40" s="18">
        <v>0.31742857099999999</v>
      </c>
      <c r="M40" s="18">
        <v>0</v>
      </c>
      <c r="N40" s="18">
        <v>0.71428571399999996</v>
      </c>
      <c r="O40" s="18">
        <v>38.161559889000003</v>
      </c>
      <c r="P40" s="18">
        <v>-41.275682306</v>
      </c>
      <c r="Q40" s="18">
        <v>205.555555556</v>
      </c>
      <c r="R40" s="19"/>
      <c r="S40" s="19">
        <v>1.5654999999999999</v>
      </c>
      <c r="T40" s="18">
        <v>0.27775</v>
      </c>
      <c r="U40" s="18">
        <v>7.5749999999999998E-2</v>
      </c>
      <c r="V40" s="18">
        <v>0.104125</v>
      </c>
      <c r="W40" s="18">
        <v>0.41662500000000002</v>
      </c>
      <c r="X40" s="18">
        <v>0.138875</v>
      </c>
      <c r="Y40" s="19"/>
      <c r="Z40" s="19">
        <v>12.511251124999999</v>
      </c>
      <c r="AA40" s="19">
        <v>0</v>
      </c>
      <c r="AB40" s="18">
        <v>0</v>
      </c>
      <c r="AC40" s="18">
        <v>0</v>
      </c>
      <c r="AD40" s="19">
        <v>0.65957446799999997</v>
      </c>
      <c r="AE40" s="36"/>
      <c r="AH40" s="42"/>
      <c r="AI40" s="38"/>
    </row>
    <row r="41" spans="1:35" ht="33" customHeight="1" outlineLevel="1" x14ac:dyDescent="0.25">
      <c r="A41" s="2">
        <v>5</v>
      </c>
      <c r="B41" s="4">
        <v>810017</v>
      </c>
      <c r="C41" s="5" t="s">
        <v>121</v>
      </c>
      <c r="D41" s="18">
        <v>5.1627033789999999</v>
      </c>
      <c r="E41" s="18">
        <v>-52.850877193000002</v>
      </c>
      <c r="F41" s="18">
        <v>0</v>
      </c>
      <c r="G41" s="18">
        <v>0</v>
      </c>
      <c r="H41" s="18">
        <v>-32.853285329000002</v>
      </c>
      <c r="I41" s="19">
        <v>1</v>
      </c>
      <c r="J41" s="18">
        <v>805.94594594600005</v>
      </c>
      <c r="K41" s="18">
        <v>-18.125723100999998</v>
      </c>
      <c r="L41" s="18">
        <v>0.34842857100000002</v>
      </c>
      <c r="M41" s="18">
        <v>0.25971428600000002</v>
      </c>
      <c r="N41" s="18">
        <v>0.52242857099999995</v>
      </c>
      <c r="O41" s="18">
        <v>6.451612903</v>
      </c>
      <c r="P41" s="18">
        <v>-41.426563598000001</v>
      </c>
      <c r="Q41" s="18">
        <v>200</v>
      </c>
      <c r="R41" s="19"/>
      <c r="S41" s="19">
        <v>1.2757499999999999</v>
      </c>
      <c r="T41" s="18">
        <v>0.25787500000000002</v>
      </c>
      <c r="U41" s="18">
        <v>0.52537500000000004</v>
      </c>
      <c r="V41" s="18">
        <v>5.0750000000000003E-2</v>
      </c>
      <c r="W41" s="18">
        <v>0.25</v>
      </c>
      <c r="X41" s="18">
        <v>0.26924999999999999</v>
      </c>
      <c r="Y41" s="19"/>
      <c r="Z41" s="19">
        <v>16.273187184000001</v>
      </c>
      <c r="AA41" s="19">
        <v>0.63400000000000001</v>
      </c>
      <c r="AB41" s="18">
        <v>0</v>
      </c>
      <c r="AC41" s="18">
        <v>0</v>
      </c>
      <c r="AD41" s="19">
        <v>1.004680851</v>
      </c>
      <c r="AE41" s="36"/>
      <c r="AI41" s="38"/>
    </row>
    <row r="42" spans="1:35" ht="33" customHeight="1" outlineLevel="1" x14ac:dyDescent="0.25">
      <c r="A42" s="2">
        <v>6</v>
      </c>
      <c r="B42" s="4">
        <v>810032</v>
      </c>
      <c r="C42" s="5" t="s">
        <v>122</v>
      </c>
      <c r="D42" s="18">
        <v>-14.087083791</v>
      </c>
      <c r="E42" s="18">
        <v>-44.979508197000001</v>
      </c>
      <c r="F42" s="18">
        <v>0</v>
      </c>
      <c r="G42" s="18">
        <v>-100</v>
      </c>
      <c r="H42" s="18">
        <v>-41.219512195</v>
      </c>
      <c r="I42" s="19">
        <v>1</v>
      </c>
      <c r="J42" s="18">
        <v>-15.577889447</v>
      </c>
      <c r="K42" s="18">
        <v>-41.064365336000002</v>
      </c>
      <c r="L42" s="18">
        <v>0.299571429</v>
      </c>
      <c r="M42" s="18">
        <v>0</v>
      </c>
      <c r="N42" s="18">
        <v>0.32700000000000001</v>
      </c>
      <c r="O42" s="18">
        <v>-23.547400612000001</v>
      </c>
      <c r="P42" s="18">
        <v>-34.389584868999997</v>
      </c>
      <c r="Q42" s="18">
        <v>-100</v>
      </c>
      <c r="R42" s="19"/>
      <c r="S42" s="19">
        <v>1.0862499999999999</v>
      </c>
      <c r="T42" s="18">
        <v>0.86537500000000001</v>
      </c>
      <c r="U42" s="18">
        <v>0.625</v>
      </c>
      <c r="V42" s="18">
        <v>0.57287500000000002</v>
      </c>
      <c r="W42" s="18">
        <v>1.09375</v>
      </c>
      <c r="X42" s="18">
        <v>1.114125</v>
      </c>
      <c r="Y42" s="19"/>
      <c r="Z42" s="19">
        <v>14.759427828</v>
      </c>
      <c r="AA42" s="19">
        <v>0.87</v>
      </c>
      <c r="AB42" s="18">
        <v>0</v>
      </c>
      <c r="AC42" s="18">
        <v>0</v>
      </c>
      <c r="AD42" s="19">
        <v>0.89734042599999997</v>
      </c>
      <c r="AE42" s="36"/>
      <c r="AI42" s="38"/>
    </row>
    <row r="43" spans="1:35" ht="33" customHeight="1" outlineLevel="1" x14ac:dyDescent="0.25">
      <c r="A43" s="2">
        <v>7</v>
      </c>
      <c r="B43" s="4">
        <v>810039</v>
      </c>
      <c r="C43" s="5" t="s">
        <v>123</v>
      </c>
      <c r="D43" s="18">
        <v>8.0456786919999992</v>
      </c>
      <c r="E43" s="18">
        <v>53.366583540999997</v>
      </c>
      <c r="F43" s="18">
        <v>0</v>
      </c>
      <c r="G43" s="18">
        <v>0</v>
      </c>
      <c r="H43" s="18">
        <v>113.28</v>
      </c>
      <c r="I43" s="19">
        <v>1</v>
      </c>
      <c r="J43" s="18">
        <v>24.956063269000001</v>
      </c>
      <c r="K43" s="18">
        <v>31.616889803999999</v>
      </c>
      <c r="L43" s="18">
        <v>0.40400000000000003</v>
      </c>
      <c r="M43" s="18">
        <v>0.30614285699999999</v>
      </c>
      <c r="N43" s="18">
        <v>0.80957142900000001</v>
      </c>
      <c r="O43" s="18">
        <v>42.435424353999998</v>
      </c>
      <c r="P43" s="18">
        <v>-52.579623765999997</v>
      </c>
      <c r="Q43" s="18">
        <v>-100</v>
      </c>
      <c r="R43" s="19"/>
      <c r="S43" s="19">
        <v>1.0442499999999999</v>
      </c>
      <c r="T43" s="18">
        <v>0</v>
      </c>
      <c r="U43" s="18">
        <v>7.6249999999999998E-3</v>
      </c>
      <c r="V43" s="18">
        <v>0</v>
      </c>
      <c r="W43" s="18">
        <v>0.166625</v>
      </c>
      <c r="X43" s="18">
        <v>0.113625</v>
      </c>
      <c r="Y43" s="19"/>
      <c r="Z43" s="19">
        <v>9.0581883619999992</v>
      </c>
      <c r="AA43" s="19">
        <v>0</v>
      </c>
      <c r="AB43" s="18">
        <v>0</v>
      </c>
      <c r="AC43" s="18">
        <v>0</v>
      </c>
      <c r="AD43" s="19">
        <v>0.93340425500000002</v>
      </c>
      <c r="AE43" s="36"/>
      <c r="AI43" s="38"/>
    </row>
    <row r="44" spans="1:35" ht="33" customHeight="1" outlineLevel="1" x14ac:dyDescent="0.25">
      <c r="A44" s="2">
        <v>8</v>
      </c>
      <c r="B44" s="4">
        <v>810040</v>
      </c>
      <c r="C44" s="5" t="s">
        <v>124</v>
      </c>
      <c r="D44" s="18">
        <v>-7.4532085559999999</v>
      </c>
      <c r="E44" s="18">
        <v>73.92</v>
      </c>
      <c r="F44" s="18">
        <v>0</v>
      </c>
      <c r="G44" s="18">
        <v>0</v>
      </c>
      <c r="H44" s="18">
        <v>-84.128571429000004</v>
      </c>
      <c r="I44" s="19">
        <v>1</v>
      </c>
      <c r="J44" s="18">
        <v>49.720420488000002</v>
      </c>
      <c r="K44" s="18">
        <v>-22.513562387</v>
      </c>
      <c r="L44" s="18">
        <v>0.24842857099999999</v>
      </c>
      <c r="M44" s="18">
        <v>0</v>
      </c>
      <c r="N44" s="18">
        <v>0.952428571</v>
      </c>
      <c r="O44" s="18">
        <v>61.885245902000001</v>
      </c>
      <c r="P44" s="18">
        <v>-50.86832965</v>
      </c>
      <c r="Q44" s="18">
        <v>0</v>
      </c>
      <c r="R44" s="19"/>
      <c r="S44" s="19">
        <v>1.3140000000000001</v>
      </c>
      <c r="T44" s="18">
        <v>0.41662500000000002</v>
      </c>
      <c r="U44" s="18">
        <v>8.9249999999999996E-2</v>
      </c>
      <c r="V44" s="18">
        <v>0.125</v>
      </c>
      <c r="W44" s="18">
        <v>0.69450000000000001</v>
      </c>
      <c r="X44" s="18">
        <v>0.625</v>
      </c>
      <c r="Y44" s="19"/>
      <c r="Z44" s="19">
        <v>66.650000000000006</v>
      </c>
      <c r="AA44" s="19">
        <v>0</v>
      </c>
      <c r="AB44" s="18">
        <v>0</v>
      </c>
      <c r="AC44" s="18">
        <v>0</v>
      </c>
      <c r="AD44" s="19">
        <v>0.97</v>
      </c>
      <c r="AE44" s="36"/>
      <c r="AI44" s="38"/>
    </row>
    <row r="45" spans="1:35" ht="33" customHeight="1" outlineLevel="1" x14ac:dyDescent="0.25">
      <c r="A45" s="2">
        <v>9</v>
      </c>
      <c r="B45" s="4">
        <v>810058</v>
      </c>
      <c r="C45" s="5" t="s">
        <v>125</v>
      </c>
      <c r="D45" s="18">
        <v>8.894230769</v>
      </c>
      <c r="E45" s="18">
        <v>234.53237410099999</v>
      </c>
      <c r="F45" s="18">
        <v>0</v>
      </c>
      <c r="G45" s="18">
        <v>0</v>
      </c>
      <c r="H45" s="18">
        <v>14.4</v>
      </c>
      <c r="I45" s="19">
        <v>1</v>
      </c>
      <c r="J45" s="18">
        <v>19.430729015000001</v>
      </c>
      <c r="K45" s="18">
        <v>3.0351437699999999</v>
      </c>
      <c r="L45" s="18">
        <v>0.53157142899999998</v>
      </c>
      <c r="M45" s="18">
        <v>0.571428571</v>
      </c>
      <c r="N45" s="18">
        <v>0.89800000000000002</v>
      </c>
      <c r="O45" s="18">
        <v>-10.74168798</v>
      </c>
      <c r="P45" s="18">
        <v>-52.202760085000001</v>
      </c>
      <c r="Q45" s="18">
        <v>-6.730769231</v>
      </c>
      <c r="R45" s="19"/>
      <c r="S45" s="19">
        <v>1.2132499999999999</v>
      </c>
      <c r="T45" s="18">
        <v>0</v>
      </c>
      <c r="U45" s="18">
        <v>2.775E-2</v>
      </c>
      <c r="V45" s="18">
        <v>2E-3</v>
      </c>
      <c r="W45" s="18">
        <v>0.113625</v>
      </c>
      <c r="X45" s="18">
        <v>0</v>
      </c>
      <c r="Y45" s="19"/>
      <c r="Z45" s="19">
        <v>12.756598240000001</v>
      </c>
      <c r="AA45" s="19">
        <v>0</v>
      </c>
      <c r="AB45" s="18">
        <v>0</v>
      </c>
      <c r="AC45" s="18">
        <v>0</v>
      </c>
      <c r="AD45" s="19">
        <v>0.99010638299999998</v>
      </c>
      <c r="AE45" s="36"/>
      <c r="AI45" s="38"/>
    </row>
    <row r="46" spans="1:35" ht="33" customHeight="1" outlineLevel="1" x14ac:dyDescent="0.25">
      <c r="A46" s="2">
        <v>10</v>
      </c>
      <c r="B46" s="4">
        <v>810059</v>
      </c>
      <c r="C46" s="5" t="s">
        <v>126</v>
      </c>
      <c r="D46" s="18">
        <v>-33.421750662999997</v>
      </c>
      <c r="E46" s="18">
        <v>39.979409746000002</v>
      </c>
      <c r="F46" s="18">
        <v>0</v>
      </c>
      <c r="G46" s="18">
        <v>-39.118264521</v>
      </c>
      <c r="H46" s="18">
        <v>-20.034944671000002</v>
      </c>
      <c r="I46" s="19">
        <v>1</v>
      </c>
      <c r="J46" s="18">
        <v>-22.660572527999999</v>
      </c>
      <c r="K46" s="18">
        <v>-14.032567050000001</v>
      </c>
      <c r="L46" s="18">
        <v>0.10357142900000001</v>
      </c>
      <c r="M46" s="18">
        <v>6.2142857000000003E-2</v>
      </c>
      <c r="N46" s="18">
        <v>0.112</v>
      </c>
      <c r="O46" s="18">
        <v>-21.445783132999999</v>
      </c>
      <c r="P46" s="18">
        <v>-54.054054053999998</v>
      </c>
      <c r="Q46" s="18">
        <v>216.66666666699999</v>
      </c>
      <c r="R46" s="19"/>
      <c r="S46" s="19">
        <v>1.0495000000000001</v>
      </c>
      <c r="T46" s="18">
        <v>4.6249999999999999E-2</v>
      </c>
      <c r="U46" s="18">
        <v>7.8125E-2</v>
      </c>
      <c r="V46" s="18">
        <v>3.9375E-2</v>
      </c>
      <c r="W46" s="18">
        <v>0</v>
      </c>
      <c r="X46" s="18">
        <v>2.1874999999999999E-2</v>
      </c>
      <c r="Y46" s="19"/>
      <c r="Z46" s="19">
        <v>14.507542147000001</v>
      </c>
      <c r="AA46" s="19">
        <v>0.98799999999999999</v>
      </c>
      <c r="AB46" s="18">
        <v>0</v>
      </c>
      <c r="AC46" s="18">
        <v>0</v>
      </c>
      <c r="AD46" s="19">
        <v>1.01787234</v>
      </c>
      <c r="AE46" s="36"/>
      <c r="AI46" s="38"/>
    </row>
    <row r="47" spans="1:35" ht="33" customHeight="1" outlineLevel="1" x14ac:dyDescent="0.25">
      <c r="A47" s="2">
        <v>11</v>
      </c>
      <c r="B47" s="4">
        <v>810062</v>
      </c>
      <c r="C47" s="5" t="s">
        <v>127</v>
      </c>
      <c r="D47" s="18">
        <v>-14.120922832</v>
      </c>
      <c r="E47" s="18">
        <v>303.56589147300002</v>
      </c>
      <c r="F47" s="18">
        <v>0</v>
      </c>
      <c r="G47" s="18">
        <v>0</v>
      </c>
      <c r="H47" s="18">
        <v>0</v>
      </c>
      <c r="I47" s="19">
        <v>1</v>
      </c>
      <c r="J47" s="18">
        <v>33.088018839999997</v>
      </c>
      <c r="K47" s="18">
        <v>-17.250495703999999</v>
      </c>
      <c r="L47" s="18">
        <v>0.27400000000000002</v>
      </c>
      <c r="M47" s="18">
        <v>0</v>
      </c>
      <c r="N47" s="18">
        <v>0</v>
      </c>
      <c r="O47" s="18">
        <v>-33.797468354000003</v>
      </c>
      <c r="P47" s="18">
        <v>-24.834437086000001</v>
      </c>
      <c r="Q47" s="18">
        <v>139.04109589000001</v>
      </c>
      <c r="R47" s="19"/>
      <c r="S47" s="19">
        <v>1.3327500000000001</v>
      </c>
      <c r="T47" s="18">
        <v>0.19225</v>
      </c>
      <c r="U47" s="18">
        <v>0.166625</v>
      </c>
      <c r="V47" s="18">
        <v>0.10224999999999999</v>
      </c>
      <c r="W47" s="18">
        <v>0.9375</v>
      </c>
      <c r="X47" s="18">
        <v>0.86537500000000001</v>
      </c>
      <c r="Y47" s="19"/>
      <c r="Z47" s="19">
        <v>66.566716642000003</v>
      </c>
      <c r="AA47" s="19">
        <v>0</v>
      </c>
      <c r="AB47" s="18">
        <v>0</v>
      </c>
      <c r="AC47" s="18">
        <v>0</v>
      </c>
      <c r="AD47" s="19">
        <v>0.98787234000000002</v>
      </c>
      <c r="AE47" s="36"/>
      <c r="AI47" s="38"/>
    </row>
    <row r="48" spans="1:35" ht="33" customHeight="1" outlineLevel="1" x14ac:dyDescent="0.25">
      <c r="A48" s="2">
        <v>12</v>
      </c>
      <c r="B48" s="4">
        <v>810068</v>
      </c>
      <c r="C48" s="5" t="s">
        <v>128</v>
      </c>
      <c r="D48" s="18">
        <v>14.779432425</v>
      </c>
      <c r="E48" s="18">
        <v>0</v>
      </c>
      <c r="F48" s="18">
        <v>0</v>
      </c>
      <c r="G48" s="18">
        <v>0</v>
      </c>
      <c r="H48" s="18">
        <v>0</v>
      </c>
      <c r="I48" s="19">
        <v>1</v>
      </c>
      <c r="J48" s="18">
        <v>0</v>
      </c>
      <c r="K48" s="18">
        <v>79.28</v>
      </c>
      <c r="L48" s="18">
        <v>1.071428571</v>
      </c>
      <c r="M48" s="18">
        <v>0</v>
      </c>
      <c r="N48" s="18">
        <v>1.1428571430000001</v>
      </c>
      <c r="O48" s="18">
        <v>31.836734694</v>
      </c>
      <c r="P48" s="18">
        <v>-32.08</v>
      </c>
      <c r="Q48" s="18">
        <v>0</v>
      </c>
      <c r="R48" s="19"/>
      <c r="S48" s="19">
        <v>2.0587499999999999</v>
      </c>
      <c r="T48" s="18">
        <v>0</v>
      </c>
      <c r="U48" s="18">
        <v>0</v>
      </c>
      <c r="V48" s="18">
        <v>0.14149999999999999</v>
      </c>
      <c r="W48" s="18">
        <v>0</v>
      </c>
      <c r="X48" s="18">
        <v>0</v>
      </c>
      <c r="Y48" s="19"/>
      <c r="Z48" s="19">
        <v>0</v>
      </c>
      <c r="AA48" s="18">
        <v>0</v>
      </c>
      <c r="AB48" s="18">
        <v>0</v>
      </c>
      <c r="AC48" s="18">
        <v>0</v>
      </c>
      <c r="AD48" s="18">
        <v>0</v>
      </c>
      <c r="AE48" s="36"/>
      <c r="AI48" s="38"/>
    </row>
    <row r="49" spans="1:35" ht="33" customHeight="1" outlineLevel="1" x14ac:dyDescent="0.25">
      <c r="A49" s="2">
        <v>13</v>
      </c>
      <c r="B49" s="4">
        <v>810073</v>
      </c>
      <c r="C49" s="5" t="s">
        <v>129</v>
      </c>
      <c r="D49" s="18">
        <v>-22.167397660999999</v>
      </c>
      <c r="E49" s="18">
        <v>0</v>
      </c>
      <c r="F49" s="18">
        <v>0</v>
      </c>
      <c r="G49" s="18">
        <v>0</v>
      </c>
      <c r="H49" s="18">
        <v>0</v>
      </c>
      <c r="I49" s="19">
        <v>1</v>
      </c>
      <c r="J49" s="18">
        <v>26.434545807999999</v>
      </c>
      <c r="K49" s="18">
        <v>22.712933754000002</v>
      </c>
      <c r="L49" s="18">
        <v>0.85714285700000004</v>
      </c>
      <c r="M49" s="18">
        <v>1.428571429</v>
      </c>
      <c r="N49" s="18">
        <v>1.428571429</v>
      </c>
      <c r="O49" s="18">
        <v>-20.408163264999999</v>
      </c>
      <c r="P49" s="18">
        <v>-43.251284826000003</v>
      </c>
      <c r="Q49" s="18">
        <v>0</v>
      </c>
      <c r="R49" s="19"/>
      <c r="S49" s="19">
        <v>1.0694999999999999</v>
      </c>
      <c r="T49" s="18">
        <v>0</v>
      </c>
      <c r="U49" s="18">
        <v>1.1000000000000001</v>
      </c>
      <c r="V49" s="18">
        <v>0.4375</v>
      </c>
      <c r="W49" s="18">
        <v>0</v>
      </c>
      <c r="X49" s="18">
        <v>0.35712500000000003</v>
      </c>
      <c r="Y49" s="19"/>
      <c r="Z49" s="19">
        <v>66.650000000000006</v>
      </c>
      <c r="AA49" s="19">
        <v>0.95199999999999996</v>
      </c>
      <c r="AB49" s="18">
        <v>0</v>
      </c>
      <c r="AC49" s="18">
        <v>0</v>
      </c>
      <c r="AD49" s="19">
        <v>0.98276595700000002</v>
      </c>
      <c r="AE49" s="36"/>
      <c r="AI49" s="38"/>
    </row>
    <row r="50" spans="1:35" ht="33" customHeight="1" outlineLevel="1" x14ac:dyDescent="0.25">
      <c r="A50" s="2">
        <v>14</v>
      </c>
      <c r="B50" s="4">
        <v>810074</v>
      </c>
      <c r="C50" s="5" t="s">
        <v>130</v>
      </c>
      <c r="D50" s="18">
        <v>-13.741598207999999</v>
      </c>
      <c r="E50" s="18">
        <v>-100</v>
      </c>
      <c r="F50" s="18">
        <v>0</v>
      </c>
      <c r="G50" s="18">
        <v>0</v>
      </c>
      <c r="H50" s="18">
        <v>-72.875</v>
      </c>
      <c r="I50" s="19">
        <v>1</v>
      </c>
      <c r="J50" s="18">
        <v>131.868619618</v>
      </c>
      <c r="K50" s="18">
        <v>-47.515527949999999</v>
      </c>
      <c r="L50" s="18">
        <v>0.30914285699999999</v>
      </c>
      <c r="M50" s="18">
        <v>0</v>
      </c>
      <c r="N50" s="18">
        <v>0.96271428599999997</v>
      </c>
      <c r="O50" s="18">
        <v>-16.666666667000001</v>
      </c>
      <c r="P50" s="18">
        <v>-37.528679122</v>
      </c>
      <c r="Q50" s="18">
        <v>-13.114754098000001</v>
      </c>
      <c r="R50" s="19"/>
      <c r="S50" s="19">
        <v>1.26075</v>
      </c>
      <c r="T50" s="18">
        <v>7.9375000000000001E-2</v>
      </c>
      <c r="U50" s="18">
        <v>6.9750000000000006E-2</v>
      </c>
      <c r="V50" s="18">
        <v>7.7124999999999999E-2</v>
      </c>
      <c r="W50" s="18">
        <v>0</v>
      </c>
      <c r="X50" s="18">
        <v>0.20349999999999999</v>
      </c>
      <c r="Y50" s="19"/>
      <c r="Z50" s="19">
        <v>59.984399375999999</v>
      </c>
      <c r="AA50" s="19">
        <v>0.78</v>
      </c>
      <c r="AB50" s="18">
        <v>0</v>
      </c>
      <c r="AC50" s="18">
        <v>0</v>
      </c>
      <c r="AD50" s="19">
        <v>0.97404255299999998</v>
      </c>
      <c r="AE50" s="36"/>
      <c r="AI50" s="38"/>
    </row>
    <row r="51" spans="1:35" ht="33" customHeight="1" outlineLevel="1" x14ac:dyDescent="0.25">
      <c r="A51" s="2">
        <v>15</v>
      </c>
      <c r="B51" s="4">
        <v>810076</v>
      </c>
      <c r="C51" s="5" t="s">
        <v>131</v>
      </c>
      <c r="D51" s="18">
        <v>22.843700992999999</v>
      </c>
      <c r="E51" s="18">
        <v>0</v>
      </c>
      <c r="F51" s="18">
        <v>0</v>
      </c>
      <c r="G51" s="18">
        <v>0</v>
      </c>
      <c r="H51" s="18">
        <v>0</v>
      </c>
      <c r="I51" s="19">
        <v>1</v>
      </c>
      <c r="J51" s="18">
        <v>0</v>
      </c>
      <c r="K51" s="18">
        <v>0.66100094399999998</v>
      </c>
      <c r="L51" s="18">
        <v>2.4428571E-2</v>
      </c>
      <c r="M51" s="18">
        <v>0</v>
      </c>
      <c r="N51" s="18">
        <v>0.44442857099999999</v>
      </c>
      <c r="O51" s="18">
        <v>-10.505050505</v>
      </c>
      <c r="P51" s="18">
        <v>-42.116841848</v>
      </c>
      <c r="Q51" s="18">
        <v>-50</v>
      </c>
      <c r="R51" s="19"/>
      <c r="S51" s="19">
        <v>1.1412500000000001</v>
      </c>
      <c r="T51" s="18">
        <v>3.6749999999999998E-2</v>
      </c>
      <c r="U51" s="18">
        <v>0.22500000000000001</v>
      </c>
      <c r="V51" s="18">
        <v>1.6250000000000001E-2</v>
      </c>
      <c r="W51" s="18">
        <v>0.46300000000000002</v>
      </c>
      <c r="X51" s="18">
        <v>0.48612499999999997</v>
      </c>
      <c r="Y51" s="19"/>
      <c r="Z51" s="19">
        <v>14.689632759</v>
      </c>
      <c r="AA51" s="19">
        <v>0.93200000000000005</v>
      </c>
      <c r="AB51" s="18">
        <v>0</v>
      </c>
      <c r="AC51" s="18">
        <v>0</v>
      </c>
      <c r="AD51" s="19">
        <v>0.76638297899999996</v>
      </c>
      <c r="AE51" s="36"/>
      <c r="AI51" s="38"/>
    </row>
    <row r="52" spans="1:35" ht="33" customHeight="1" outlineLevel="1" x14ac:dyDescent="0.25">
      <c r="A52" s="2">
        <v>16</v>
      </c>
      <c r="B52" s="4">
        <v>810089</v>
      </c>
      <c r="C52" s="5" t="s">
        <v>132</v>
      </c>
      <c r="D52" s="18">
        <v>-10.024549918</v>
      </c>
      <c r="E52" s="18">
        <v>3751.6129032260001</v>
      </c>
      <c r="F52" s="18">
        <v>0</v>
      </c>
      <c r="G52" s="18">
        <v>0</v>
      </c>
      <c r="H52" s="18">
        <v>-100</v>
      </c>
      <c r="I52" s="19">
        <v>1</v>
      </c>
      <c r="J52" s="18">
        <v>40.846524432000002</v>
      </c>
      <c r="K52" s="18">
        <v>-8.4641638229999998</v>
      </c>
      <c r="L52" s="18">
        <v>0.49757142900000001</v>
      </c>
      <c r="M52" s="18">
        <v>0.87914285700000006</v>
      </c>
      <c r="N52" s="18">
        <v>0.54428571400000003</v>
      </c>
      <c r="O52" s="18">
        <v>4.0476190479999996</v>
      </c>
      <c r="P52" s="18">
        <v>-25.956284152999999</v>
      </c>
      <c r="Q52" s="18">
        <v>-30.769230769</v>
      </c>
      <c r="R52" s="19"/>
      <c r="S52" s="19">
        <v>1.026</v>
      </c>
      <c r="T52" s="18">
        <v>0.49237500000000001</v>
      </c>
      <c r="U52" s="18">
        <v>1.069625</v>
      </c>
      <c r="V52" s="18">
        <v>0.51624999999999999</v>
      </c>
      <c r="W52" s="18">
        <v>0.35712500000000003</v>
      </c>
      <c r="X52" s="18">
        <v>0.60350000000000004</v>
      </c>
      <c r="Y52" s="19"/>
      <c r="Z52" s="19">
        <v>131.52492668599999</v>
      </c>
      <c r="AA52" s="19">
        <v>0.37</v>
      </c>
      <c r="AB52" s="18">
        <v>0</v>
      </c>
      <c r="AC52" s="18">
        <v>0</v>
      </c>
      <c r="AD52" s="19">
        <v>1.0284042550000001</v>
      </c>
      <c r="AE52" s="36"/>
      <c r="AI52" s="38"/>
    </row>
    <row r="53" spans="1:35" ht="33" customHeight="1" outlineLevel="1" x14ac:dyDescent="0.25">
      <c r="A53" s="2">
        <v>17</v>
      </c>
      <c r="B53" s="4">
        <v>810111</v>
      </c>
      <c r="C53" s="5" t="s">
        <v>133</v>
      </c>
      <c r="D53" s="18">
        <v>-1.1200716850000001</v>
      </c>
      <c r="E53" s="18">
        <v>-90.414820781000003</v>
      </c>
      <c r="F53" s="18">
        <v>0</v>
      </c>
      <c r="G53" s="18">
        <v>0</v>
      </c>
      <c r="H53" s="18">
        <v>-39.657253197999999</v>
      </c>
      <c r="I53" s="19">
        <v>1</v>
      </c>
      <c r="J53" s="18">
        <v>-30.491611392999999</v>
      </c>
      <c r="K53" s="18">
        <v>98.251748251999999</v>
      </c>
      <c r="L53" s="18">
        <v>0.13600000000000001</v>
      </c>
      <c r="M53" s="18">
        <v>0.35714285699999998</v>
      </c>
      <c r="N53" s="18">
        <v>0.25971428600000002</v>
      </c>
      <c r="O53" s="18">
        <v>24.170616114000001</v>
      </c>
      <c r="P53" s="18">
        <v>-18.419434194000001</v>
      </c>
      <c r="Q53" s="18">
        <v>33.333333332999999</v>
      </c>
      <c r="R53" s="19"/>
      <c r="S53" s="19">
        <v>1.08375</v>
      </c>
      <c r="T53" s="18">
        <v>6.9500000000000006E-2</v>
      </c>
      <c r="U53" s="18">
        <v>0.136875</v>
      </c>
      <c r="V53" s="18">
        <v>0.03</v>
      </c>
      <c r="W53" s="18">
        <v>0</v>
      </c>
      <c r="X53" s="18">
        <v>0.625</v>
      </c>
      <c r="Y53" s="19"/>
      <c r="Z53" s="19">
        <v>26.32</v>
      </c>
      <c r="AA53" s="19">
        <v>0.54600000000000004</v>
      </c>
      <c r="AB53" s="18">
        <v>0</v>
      </c>
      <c r="AC53" s="18">
        <v>0</v>
      </c>
      <c r="AD53" s="19">
        <v>0.95744680900000001</v>
      </c>
      <c r="AE53" s="36"/>
      <c r="AI53" s="38"/>
    </row>
    <row r="54" spans="1:35" ht="33" customHeight="1" outlineLevel="1" x14ac:dyDescent="0.25">
      <c r="A54" s="2">
        <v>18</v>
      </c>
      <c r="B54" s="4">
        <v>810113</v>
      </c>
      <c r="C54" s="5" t="s">
        <v>134</v>
      </c>
      <c r="D54" s="18">
        <v>-8.6191923579999994</v>
      </c>
      <c r="E54" s="18">
        <v>0</v>
      </c>
      <c r="F54" s="18">
        <v>0</v>
      </c>
      <c r="G54" s="18">
        <v>0</v>
      </c>
      <c r="H54" s="18">
        <v>0</v>
      </c>
      <c r="I54" s="19">
        <v>1</v>
      </c>
      <c r="J54" s="18">
        <v>156.48414985599999</v>
      </c>
      <c r="K54" s="18">
        <v>-50.940170940000002</v>
      </c>
      <c r="L54" s="18">
        <v>8.0285713999999994E-2</v>
      </c>
      <c r="M54" s="18">
        <v>0</v>
      </c>
      <c r="N54" s="18">
        <v>0.38100000000000001</v>
      </c>
      <c r="O54" s="18">
        <v>-6.493506494</v>
      </c>
      <c r="P54" s="18">
        <v>-25.424271533999999</v>
      </c>
      <c r="Q54" s="18">
        <v>0</v>
      </c>
      <c r="R54" s="19"/>
      <c r="S54" s="19">
        <v>0.97075</v>
      </c>
      <c r="T54" s="18">
        <v>6.9125000000000006E-2</v>
      </c>
      <c r="U54" s="18">
        <v>0</v>
      </c>
      <c r="V54" s="18">
        <v>6.0999999999999999E-2</v>
      </c>
      <c r="W54" s="18">
        <v>0</v>
      </c>
      <c r="X54" s="18">
        <v>0</v>
      </c>
      <c r="Y54" s="19"/>
      <c r="Z54" s="19">
        <v>12.044817927</v>
      </c>
      <c r="AA54" s="19">
        <v>0.57599999999999996</v>
      </c>
      <c r="AB54" s="18">
        <v>0</v>
      </c>
      <c r="AC54" s="18">
        <v>0</v>
      </c>
      <c r="AD54" s="19">
        <v>0.85414893599999997</v>
      </c>
      <c r="AE54" s="36"/>
      <c r="AI54" s="38"/>
    </row>
    <row r="55" spans="1:35" ht="33" customHeight="1" outlineLevel="1" x14ac:dyDescent="0.25">
      <c r="A55" s="2">
        <v>19</v>
      </c>
      <c r="B55" s="4">
        <v>810131</v>
      </c>
      <c r="C55" s="5" t="s">
        <v>135</v>
      </c>
      <c r="D55" s="18">
        <v>12.699425654000001</v>
      </c>
      <c r="E55" s="18">
        <v>-4.6550290939999996</v>
      </c>
      <c r="F55" s="18">
        <v>0</v>
      </c>
      <c r="G55" s="18">
        <v>0</v>
      </c>
      <c r="H55" s="18">
        <v>100</v>
      </c>
      <c r="I55" s="19">
        <v>1</v>
      </c>
      <c r="J55" s="18">
        <v>0</v>
      </c>
      <c r="K55" s="18">
        <v>10.427201395000001</v>
      </c>
      <c r="L55" s="18">
        <v>0.31357142900000001</v>
      </c>
      <c r="M55" s="18">
        <v>0.23814285700000001</v>
      </c>
      <c r="N55" s="18">
        <v>2.0142857E-2</v>
      </c>
      <c r="O55" s="18">
        <v>2.8235294120000001</v>
      </c>
      <c r="P55" s="18">
        <v>6.4998374999999997E-2</v>
      </c>
      <c r="Q55" s="18">
        <v>58.620689655</v>
      </c>
      <c r="R55" s="19"/>
      <c r="S55" s="19">
        <v>1.0874999999999999</v>
      </c>
      <c r="T55" s="18">
        <v>7.7374999999999999E-2</v>
      </c>
      <c r="U55" s="18">
        <v>0.58825000000000005</v>
      </c>
      <c r="V55" s="18">
        <v>3.2750000000000001E-2</v>
      </c>
      <c r="W55" s="18">
        <v>5.4375E-2</v>
      </c>
      <c r="X55" s="18">
        <v>0.17862500000000001</v>
      </c>
      <c r="Y55" s="19"/>
      <c r="Z55" s="19">
        <v>30.657956135999999</v>
      </c>
      <c r="AA55" s="19">
        <v>0.28000000000000003</v>
      </c>
      <c r="AB55" s="18">
        <v>0</v>
      </c>
      <c r="AC55" s="18">
        <v>0</v>
      </c>
      <c r="AD55" s="19">
        <v>1.014148936</v>
      </c>
      <c r="AE55" s="36"/>
      <c r="AG55" s="38"/>
      <c r="AI55" s="38"/>
    </row>
    <row r="56" spans="1:35" ht="33" customHeight="1" outlineLevel="1" x14ac:dyDescent="0.25">
      <c r="A56" s="2">
        <v>20</v>
      </c>
      <c r="B56" s="4">
        <v>810157</v>
      </c>
      <c r="C56" s="5" t="s">
        <v>136</v>
      </c>
      <c r="D56" s="18">
        <v>-2.856500225</v>
      </c>
      <c r="E56" s="18">
        <v>147.68649669499999</v>
      </c>
      <c r="F56" s="18">
        <v>0</v>
      </c>
      <c r="G56" s="18">
        <v>0</v>
      </c>
      <c r="H56" s="18">
        <v>2200.6211180119999</v>
      </c>
      <c r="I56" s="19">
        <v>1</v>
      </c>
      <c r="J56" s="18">
        <v>5.9388946100000002</v>
      </c>
      <c r="K56" s="18">
        <v>-32.058148432000003</v>
      </c>
      <c r="L56" s="18">
        <v>0.140571429</v>
      </c>
      <c r="M56" s="18">
        <v>0</v>
      </c>
      <c r="N56" s="18">
        <v>0.21157142900000001</v>
      </c>
      <c r="O56" s="18">
        <v>-28.571428570999998</v>
      </c>
      <c r="P56" s="18">
        <v>-28.421996413999999</v>
      </c>
      <c r="Q56" s="18">
        <v>-50</v>
      </c>
      <c r="R56" s="19"/>
      <c r="S56" s="19">
        <v>1.3445</v>
      </c>
      <c r="T56" s="18">
        <v>0.125</v>
      </c>
      <c r="U56" s="18">
        <v>0</v>
      </c>
      <c r="V56" s="18">
        <v>1.4874999999999999E-2</v>
      </c>
      <c r="W56" s="18">
        <v>0</v>
      </c>
      <c r="X56" s="18">
        <v>0</v>
      </c>
      <c r="Y56" s="19"/>
      <c r="Z56" s="19">
        <v>50.055005500999997</v>
      </c>
      <c r="AA56" s="19">
        <v>0.35</v>
      </c>
      <c r="AB56" s="18">
        <v>0</v>
      </c>
      <c r="AC56" s="18">
        <v>0</v>
      </c>
      <c r="AD56" s="19">
        <v>1.063829787</v>
      </c>
      <c r="AE56" s="36"/>
      <c r="AF56" s="43"/>
      <c r="AG56" s="38"/>
      <c r="AI56" s="38"/>
    </row>
    <row r="57" spans="1:35" ht="21.75" customHeight="1" outlineLevel="1" x14ac:dyDescent="0.25"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5" ht="33" customHeight="1" x14ac:dyDescent="0.25">
      <c r="A58" s="62" t="s">
        <v>74</v>
      </c>
      <c r="B58" s="62"/>
      <c r="C58" s="62"/>
      <c r="D58" s="62" t="s">
        <v>75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35"/>
      <c r="AH58" s="25"/>
      <c r="AI58" s="25"/>
    </row>
    <row r="59" spans="1:35" ht="33" customHeight="1" x14ac:dyDescent="0.25">
      <c r="A59" s="63" t="s">
        <v>76</v>
      </c>
      <c r="B59" s="63"/>
      <c r="C59" s="63"/>
      <c r="D59" s="49" t="s">
        <v>77</v>
      </c>
      <c r="E59" s="49" t="s">
        <v>78</v>
      </c>
      <c r="F59" s="49" t="s">
        <v>78</v>
      </c>
      <c r="G59" s="49" t="s">
        <v>78</v>
      </c>
      <c r="H59" s="49" t="s">
        <v>78</v>
      </c>
      <c r="I59" s="49" t="s">
        <v>79</v>
      </c>
      <c r="J59" s="49" t="s">
        <v>77</v>
      </c>
      <c r="K59" s="49" t="s">
        <v>80</v>
      </c>
      <c r="L59" s="49" t="s">
        <v>79</v>
      </c>
      <c r="M59" s="49" t="s">
        <v>79</v>
      </c>
      <c r="N59" s="49" t="s">
        <v>79</v>
      </c>
      <c r="O59" s="49" t="s">
        <v>80</v>
      </c>
      <c r="P59" s="49" t="s">
        <v>81</v>
      </c>
      <c r="Q59" s="49" t="s">
        <v>80</v>
      </c>
      <c r="R59" s="49"/>
      <c r="S59" s="49" t="s">
        <v>79</v>
      </c>
      <c r="T59" s="49" t="s">
        <v>79</v>
      </c>
      <c r="U59" s="49" t="s">
        <v>79</v>
      </c>
      <c r="V59" s="49" t="s">
        <v>79</v>
      </c>
      <c r="W59" s="49" t="s">
        <v>79</v>
      </c>
      <c r="X59" s="49" t="s">
        <v>79</v>
      </c>
      <c r="Y59" s="49"/>
      <c r="Z59" s="49" t="s">
        <v>80</v>
      </c>
      <c r="AA59" s="49" t="s">
        <v>79</v>
      </c>
      <c r="AB59" s="49" t="s">
        <v>80</v>
      </c>
      <c r="AC59" s="49" t="s">
        <v>80</v>
      </c>
      <c r="AD59" s="49" t="s">
        <v>79</v>
      </c>
      <c r="AE59" s="50"/>
      <c r="AH59" s="51"/>
      <c r="AI59" s="51"/>
    </row>
    <row r="60" spans="1:35" ht="33" customHeight="1" x14ac:dyDescent="0.25">
      <c r="A60" s="63" t="s">
        <v>82</v>
      </c>
      <c r="B60" s="63"/>
      <c r="C60" s="63"/>
      <c r="D60" s="49" t="s">
        <v>83</v>
      </c>
      <c r="E60" s="49" t="s">
        <v>84</v>
      </c>
      <c r="F60" s="49" t="s">
        <v>84</v>
      </c>
      <c r="G60" s="49" t="s">
        <v>84</v>
      </c>
      <c r="H60" s="49" t="s">
        <v>84</v>
      </c>
      <c r="I60" s="49"/>
      <c r="J60" s="49" t="s">
        <v>83</v>
      </c>
      <c r="K60" s="49" t="s">
        <v>85</v>
      </c>
      <c r="L60" s="49"/>
      <c r="M60" s="49"/>
      <c r="N60" s="49"/>
      <c r="O60" s="49" t="s">
        <v>85</v>
      </c>
      <c r="P60" s="49" t="s">
        <v>86</v>
      </c>
      <c r="Q60" s="49" t="s">
        <v>85</v>
      </c>
      <c r="R60" s="49"/>
      <c r="S60" s="49"/>
      <c r="T60" s="49"/>
      <c r="U60" s="49"/>
      <c r="V60" s="49"/>
      <c r="W60" s="49"/>
      <c r="X60" s="49"/>
      <c r="Y60" s="49"/>
      <c r="Z60" s="49" t="s">
        <v>85</v>
      </c>
      <c r="AA60" s="49"/>
      <c r="AB60" s="49" t="s">
        <v>85</v>
      </c>
      <c r="AC60" s="49" t="s">
        <v>85</v>
      </c>
      <c r="AD60" s="49"/>
      <c r="AE60" s="50"/>
      <c r="AH60" s="51"/>
      <c r="AI60" s="51"/>
    </row>
    <row r="61" spans="1:35" ht="33" customHeight="1" x14ac:dyDescent="0.25">
      <c r="A61" s="63" t="s">
        <v>87</v>
      </c>
      <c r="B61" s="63"/>
      <c r="C61" s="63"/>
      <c r="D61" s="49" t="s">
        <v>88</v>
      </c>
      <c r="E61" s="49" t="s">
        <v>89</v>
      </c>
      <c r="F61" s="49" t="s">
        <v>89</v>
      </c>
      <c r="G61" s="49" t="s">
        <v>89</v>
      </c>
      <c r="H61" s="49" t="s">
        <v>89</v>
      </c>
      <c r="I61" s="49" t="s">
        <v>90</v>
      </c>
      <c r="J61" s="49" t="s">
        <v>88</v>
      </c>
      <c r="K61" s="49" t="s">
        <v>91</v>
      </c>
      <c r="L61" s="49" t="s">
        <v>90</v>
      </c>
      <c r="M61" s="49" t="s">
        <v>90</v>
      </c>
      <c r="N61" s="49" t="s">
        <v>90</v>
      </c>
      <c r="O61" s="49" t="s">
        <v>91</v>
      </c>
      <c r="P61" s="49" t="s">
        <v>92</v>
      </c>
      <c r="Q61" s="49" t="s">
        <v>91</v>
      </c>
      <c r="R61" s="49"/>
      <c r="S61" s="49" t="s">
        <v>90</v>
      </c>
      <c r="T61" s="49" t="s">
        <v>90</v>
      </c>
      <c r="U61" s="49" t="s">
        <v>90</v>
      </c>
      <c r="V61" s="49" t="s">
        <v>90</v>
      </c>
      <c r="W61" s="49" t="s">
        <v>90</v>
      </c>
      <c r="X61" s="49" t="s">
        <v>90</v>
      </c>
      <c r="Y61" s="49"/>
      <c r="Z61" s="49" t="s">
        <v>91</v>
      </c>
      <c r="AA61" s="49" t="s">
        <v>90</v>
      </c>
      <c r="AB61" s="49" t="s">
        <v>91</v>
      </c>
      <c r="AC61" s="49" t="s">
        <v>91</v>
      </c>
      <c r="AD61" s="49" t="s">
        <v>90</v>
      </c>
      <c r="AE61" s="50"/>
    </row>
    <row r="63" spans="1:35" ht="25.5" customHeight="1" x14ac:dyDescent="0.25">
      <c r="A63" s="60" t="s">
        <v>93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1:35" ht="75.75" customHeight="1" x14ac:dyDescent="0.3">
      <c r="A64" s="59" t="s">
        <v>138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S64" s="28"/>
      <c r="T64" s="29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F64" s="30" t="s">
        <v>96</v>
      </c>
    </row>
    <row r="65" spans="1:32" ht="97.5" customHeight="1" x14ac:dyDescent="0.3">
      <c r="A65" s="31"/>
      <c r="B65" s="31"/>
      <c r="C65" s="27"/>
      <c r="D65" s="32"/>
      <c r="E65" s="32"/>
      <c r="F65" s="30"/>
      <c r="G65" s="30"/>
      <c r="H65" s="30"/>
      <c r="T65" s="30"/>
      <c r="AF65" s="30"/>
    </row>
    <row r="66" spans="1:32" ht="97.5" customHeight="1" x14ac:dyDescent="0.3">
      <c r="A66" s="59" t="s">
        <v>94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S66" s="28"/>
      <c r="T66" s="29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F66" s="30" t="s">
        <v>95</v>
      </c>
    </row>
    <row r="67" spans="1:32" ht="97.5" customHeight="1" x14ac:dyDescent="0.3">
      <c r="A67" s="31"/>
      <c r="B67" s="31"/>
      <c r="C67" s="33"/>
      <c r="D67" s="33"/>
      <c r="E67" s="33"/>
      <c r="F67" s="30"/>
      <c r="G67" s="30"/>
      <c r="H67" s="30"/>
      <c r="T67" s="30"/>
      <c r="AF67" s="30"/>
    </row>
    <row r="68" spans="1:32" ht="97.5" customHeight="1" x14ac:dyDescent="0.3">
      <c r="A68" s="59" t="s">
        <v>97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S68" s="28"/>
      <c r="T68" s="29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F68" s="30" t="s">
        <v>98</v>
      </c>
    </row>
    <row r="69" spans="1:32" ht="97.5" customHeight="1" x14ac:dyDescent="0.3">
      <c r="A69" s="31"/>
      <c r="B69" s="31"/>
      <c r="C69" s="33"/>
      <c r="D69" s="33"/>
      <c r="E69" s="33"/>
      <c r="F69" s="30"/>
      <c r="G69" s="30"/>
      <c r="H69" s="30"/>
      <c r="T69" s="30"/>
      <c r="AF69" s="30"/>
    </row>
    <row r="70" spans="1:32" ht="97.5" customHeight="1" x14ac:dyDescent="0.3">
      <c r="A70" s="59" t="s">
        <v>99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S70" s="28"/>
      <c r="T70" s="29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F70" s="30" t="s">
        <v>100</v>
      </c>
    </row>
    <row r="71" spans="1:32" ht="97.5" customHeight="1" x14ac:dyDescent="0.3">
      <c r="A71" s="31"/>
      <c r="B71" s="31"/>
      <c r="C71" s="27"/>
      <c r="D71" s="32"/>
      <c r="E71" s="32"/>
      <c r="F71" s="30"/>
      <c r="G71" s="30"/>
      <c r="H71" s="30"/>
      <c r="T71" s="30"/>
      <c r="AF71" s="30"/>
    </row>
    <row r="72" spans="1:32" ht="97.5" customHeight="1" x14ac:dyDescent="0.3">
      <c r="A72" s="59" t="s">
        <v>101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S72" s="28"/>
      <c r="T72" s="29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F72" s="30" t="s">
        <v>102</v>
      </c>
    </row>
    <row r="73" spans="1:32" ht="97.5" customHeight="1" x14ac:dyDescent="0.3">
      <c r="A73" s="34"/>
      <c r="B73" s="34"/>
      <c r="C73" s="33"/>
      <c r="D73" s="33"/>
      <c r="E73" s="33"/>
      <c r="F73" s="30"/>
      <c r="G73" s="30"/>
      <c r="H73" s="30"/>
      <c r="T73" s="30"/>
      <c r="AF73" s="30"/>
    </row>
    <row r="74" spans="1:32" ht="97.5" customHeight="1" x14ac:dyDescent="0.3">
      <c r="A74" s="59" t="s">
        <v>139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S74" s="28"/>
      <c r="T74" s="29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F74" s="30" t="s">
        <v>103</v>
      </c>
    </row>
    <row r="75" spans="1:32" ht="97.5" customHeight="1" x14ac:dyDescent="0.3">
      <c r="A75" s="34"/>
      <c r="B75" s="34"/>
      <c r="C75" s="33"/>
      <c r="D75" s="33"/>
      <c r="E75" s="33"/>
      <c r="F75" s="30"/>
      <c r="G75" s="30"/>
      <c r="H75" s="30"/>
      <c r="T75" s="30"/>
      <c r="AF75" s="30"/>
    </row>
    <row r="76" spans="1:32" ht="97.5" customHeight="1" x14ac:dyDescent="0.3">
      <c r="A76" s="59" t="s">
        <v>104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28"/>
      <c r="T76" s="29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F76" s="30" t="s">
        <v>105</v>
      </c>
    </row>
    <row r="77" spans="1:32" ht="97.5" customHeight="1" x14ac:dyDescent="0.3">
      <c r="A77" s="34"/>
      <c r="B77" s="34"/>
      <c r="C77" s="33"/>
      <c r="D77" s="33"/>
      <c r="E77" s="33"/>
      <c r="F77" s="30"/>
      <c r="G77" s="30"/>
      <c r="H77" s="30"/>
      <c r="T77" s="30"/>
      <c r="AF77" s="30"/>
    </row>
    <row r="78" spans="1:32" ht="97.5" customHeight="1" x14ac:dyDescent="0.3">
      <c r="A78" s="59" t="s">
        <v>106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S78" s="28"/>
      <c r="T78" s="29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F78" s="30" t="s">
        <v>107</v>
      </c>
    </row>
    <row r="79" spans="1:32" ht="97.5" customHeight="1" x14ac:dyDescent="0.3">
      <c r="A79" s="34"/>
      <c r="B79" s="34"/>
      <c r="C79" s="33"/>
      <c r="D79" s="33"/>
      <c r="E79" s="33"/>
      <c r="F79" s="30"/>
      <c r="G79" s="30"/>
      <c r="H79" s="30"/>
      <c r="T79" s="30"/>
      <c r="AF79" s="30"/>
    </row>
    <row r="80" spans="1:32" ht="97.5" customHeight="1" x14ac:dyDescent="0.3">
      <c r="A80" s="59" t="s">
        <v>108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S80" s="28"/>
      <c r="T80" s="29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F80" s="30" t="s">
        <v>109</v>
      </c>
    </row>
    <row r="81" spans="1:32" ht="97.5" customHeight="1" x14ac:dyDescent="0.3">
      <c r="A81" s="34"/>
      <c r="B81" s="34"/>
      <c r="C81" s="33"/>
      <c r="D81" s="33"/>
      <c r="E81" s="33"/>
      <c r="F81" s="30"/>
      <c r="G81" s="30"/>
      <c r="H81" s="30"/>
      <c r="T81" s="30"/>
      <c r="AF81" s="30"/>
    </row>
    <row r="82" spans="1:32" ht="97.5" customHeight="1" x14ac:dyDescent="0.3">
      <c r="A82" s="59" t="s">
        <v>110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S82" s="28"/>
      <c r="T82" s="29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F82" s="30" t="s">
        <v>111</v>
      </c>
    </row>
    <row r="83" spans="1:32" ht="97.5" customHeight="1" x14ac:dyDescent="0.3">
      <c r="A83" s="34"/>
      <c r="B83" s="34"/>
      <c r="C83" s="44"/>
      <c r="D83" s="44"/>
      <c r="E83" s="44"/>
      <c r="F83" s="45"/>
      <c r="G83" s="45"/>
      <c r="H83" s="45"/>
      <c r="T83" s="45"/>
      <c r="AF83" s="46"/>
    </row>
    <row r="84" spans="1:32" ht="97.5" customHeight="1" x14ac:dyDescent="0.3">
      <c r="A84" s="81" t="s">
        <v>112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S84" s="28"/>
      <c r="T84" s="47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F84" s="46" t="s">
        <v>113</v>
      </c>
    </row>
  </sheetData>
  <autoFilter ref="A12:AI12" xr:uid="{856D133F-0BB1-4443-BA3E-D1E06FC46772}"/>
  <mergeCells count="41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78:Q78"/>
    <mergeCell ref="A80:Q80"/>
    <mergeCell ref="A82:Q82"/>
    <mergeCell ref="A84:Q84"/>
    <mergeCell ref="A68:Q68"/>
    <mergeCell ref="A70:Q70"/>
    <mergeCell ref="A72:Q72"/>
    <mergeCell ref="A74:Q74"/>
    <mergeCell ref="A76:Q76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2 кв.</vt:lpstr>
      <vt:lpstr>Расчет показат. стим. ПП 2 кв.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2023-06-27T04:59:30Z</cp:lastPrinted>
  <dcterms:created xsi:type="dcterms:W3CDTF">2023-06-26T11:56:22Z</dcterms:created>
  <dcterms:modified xsi:type="dcterms:W3CDTF">2023-06-27T05:00:48Z</dcterms:modified>
</cp:coreProperties>
</file>